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pivotTables/pivotTable2.xml" ContentType="application/vnd.openxmlformats-officedocument.spreadsheetml.pivotTable+xml"/>
  <Override PartName="/xl/drawings/drawing3.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tables/table2.xml" ContentType="application/vnd.openxmlformats-officedocument.spreadsheetml.table+xml"/>
  <Override PartName="/xl/comments2.xml" ContentType="application/vnd.openxmlformats-officedocument.spreadsheetml.comments+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drawings/drawing4.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0"/>
  <workbookPr hidePivotFieldList="1" defaultThemeVersion="124226"/>
  <mc:AlternateContent xmlns:mc="http://schemas.openxmlformats.org/markup-compatibility/2006">
    <mc:Choice Requires="x15">
      <x15ac:absPath xmlns:x15ac="http://schemas.microsoft.com/office/spreadsheetml/2010/11/ac" url="/Users/proyinger/Documents/ESAP/Diciembre/Obligación 3/"/>
    </mc:Choice>
  </mc:AlternateContent>
  <xr:revisionPtr revIDLastSave="0" documentId="13_ncr:1_{7F928107-ACE5-6944-94D8-B43121494467}" xr6:coauthVersionLast="47" xr6:coauthVersionMax="47" xr10:uidLastSave="{00000000-0000-0000-0000-000000000000}"/>
  <bookViews>
    <workbookView xWindow="0" yWindow="0" windowWidth="38400" windowHeight="21600" activeTab="1" xr2:uid="{00000000-000D-0000-FFFF-FFFF00000000}"/>
  </bookViews>
  <sheets>
    <sheet name="Análisis 2" sheetId="85" state="hidden" r:id="rId1"/>
    <sheet name="Seguimiento GesCo+I 2025." sheetId="60" r:id="rId2"/>
    <sheet name="Lista desplegable" sheetId="86" state="hidden" r:id="rId3"/>
    <sheet name="Análisis 1" sheetId="83" state="hidden" r:id="rId4"/>
    <sheet name="DATOS PARA GRÁFICOS" sheetId="80" state="hidden" r:id="rId5"/>
    <sheet name="DINÁMICA" sheetId="81" state="hidden" r:id="rId6"/>
    <sheet name="Listas desplegables" sheetId="78" state="hidden" r:id="rId7"/>
    <sheet name="Tablas dinamicas" sheetId="70" state="hidden" r:id="rId8"/>
  </sheets>
  <externalReferences>
    <externalReference r:id="rId9"/>
  </externalReferences>
  <definedNames>
    <definedName name="BD">Tabla32[[#All],[EJE ESTRATEGICO]:[AVANCE DE CUMPLIMIENTO]]</definedName>
  </definedNames>
  <calcPr calcId="191029"/>
  <pivotCaches>
    <pivotCache cacheId="4" r:id="rId10"/>
    <pivotCache cacheId="5" r:id="rId11"/>
    <pivotCache cacheId="6" r:id="rId12"/>
    <pivotCache cacheId="7" r:id="rId1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B8" i="60" l="1"/>
  <c r="AB9" i="60"/>
  <c r="AB10" i="60"/>
  <c r="AB11" i="60"/>
  <c r="AB12" i="60"/>
  <c r="AB13" i="60"/>
  <c r="AB14" i="60"/>
  <c r="AB15" i="60"/>
  <c r="AB16" i="60"/>
  <c r="AB18" i="60"/>
  <c r="AB19" i="60"/>
  <c r="AB20" i="60"/>
  <c r="AB21" i="60"/>
  <c r="AB22" i="60"/>
  <c r="AB23" i="60"/>
  <c r="AB24" i="60"/>
  <c r="AB25" i="60"/>
  <c r="AB26" i="60"/>
  <c r="AB27" i="60"/>
  <c r="AB28" i="60"/>
  <c r="AB29" i="60"/>
  <c r="AB30" i="60"/>
  <c r="AB31" i="60"/>
  <c r="AB32" i="60"/>
  <c r="AB33" i="60"/>
  <c r="AB34" i="60"/>
  <c r="AB35" i="60"/>
  <c r="AB36" i="60"/>
  <c r="AB37" i="60"/>
  <c r="AB38" i="60"/>
  <c r="AB39" i="60"/>
  <c r="AB40" i="60"/>
  <c r="AB41" i="60"/>
  <c r="AB43" i="60"/>
  <c r="AB44" i="60"/>
  <c r="AB45" i="60"/>
  <c r="AB46" i="60"/>
  <c r="AB47" i="60"/>
  <c r="AB48" i="60"/>
  <c r="AB49" i="60"/>
  <c r="AB53" i="60"/>
  <c r="AB54" i="60"/>
  <c r="AB55" i="60"/>
  <c r="AB56" i="60"/>
  <c r="AB57" i="60"/>
  <c r="AB58" i="60"/>
  <c r="AB59" i="60"/>
  <c r="AB60" i="60"/>
  <c r="N17" i="60"/>
  <c r="N42" i="60"/>
  <c r="N50" i="60"/>
  <c r="N51" i="60"/>
  <c r="N52" i="60"/>
  <c r="N31" i="60" l="1"/>
  <c r="N32" i="60"/>
  <c r="N30" i="60"/>
  <c r="N13" i="60" l="1"/>
  <c r="N9" i="60"/>
  <c r="N10" i="60"/>
  <c r="N11" i="60"/>
  <c r="N12" i="60"/>
  <c r="N14" i="60"/>
  <c r="N15" i="60"/>
  <c r="N16" i="60"/>
  <c r="N18" i="60"/>
  <c r="N19" i="60"/>
  <c r="N20" i="60"/>
  <c r="N23" i="60"/>
  <c r="N24" i="60"/>
  <c r="N28" i="60"/>
  <c r="O30" i="60"/>
  <c r="O31" i="60"/>
  <c r="N36" i="60"/>
  <c r="N39" i="60"/>
  <c r="N40" i="60"/>
  <c r="O42" i="60"/>
  <c r="N44" i="60"/>
  <c r="N48" i="60"/>
  <c r="O50" i="60"/>
  <c r="O51" i="60"/>
  <c r="N56" i="60"/>
  <c r="N8" i="60"/>
  <c r="M25" i="80"/>
  <c r="N25" i="80" s="1"/>
  <c r="M54" i="80"/>
  <c r="N54" i="80" s="1"/>
  <c r="M53" i="80"/>
  <c r="N53" i="80" s="1"/>
  <c r="M52" i="80"/>
  <c r="N52" i="80" s="1"/>
  <c r="M51" i="80"/>
  <c r="N51" i="80" s="1"/>
  <c r="M50" i="80"/>
  <c r="N50" i="80" s="1"/>
  <c r="M49" i="80"/>
  <c r="N49" i="80" s="1"/>
  <c r="M48" i="80"/>
  <c r="N48" i="80" s="1"/>
  <c r="M47" i="80"/>
  <c r="N47" i="80" s="1"/>
  <c r="M46" i="80"/>
  <c r="N46" i="80" s="1"/>
  <c r="M45" i="80"/>
  <c r="N45" i="80" s="1"/>
  <c r="M44" i="80"/>
  <c r="N44" i="80" s="1"/>
  <c r="M43" i="80"/>
  <c r="N43" i="80" s="1"/>
  <c r="M42" i="80"/>
  <c r="N42" i="80" s="1"/>
  <c r="M41" i="80"/>
  <c r="N41" i="80" s="1"/>
  <c r="M40" i="80"/>
  <c r="N40" i="80" s="1"/>
  <c r="M39" i="80"/>
  <c r="N39" i="80" s="1"/>
  <c r="M38" i="80"/>
  <c r="N38" i="80" s="1"/>
  <c r="M37" i="80"/>
  <c r="N37" i="80" s="1"/>
  <c r="M36" i="80"/>
  <c r="N36" i="80" s="1"/>
  <c r="M35" i="80"/>
  <c r="N35" i="80" s="1"/>
  <c r="M34" i="80"/>
  <c r="N34" i="80" s="1"/>
  <c r="M33" i="80"/>
  <c r="N33" i="80" s="1"/>
  <c r="M32" i="80"/>
  <c r="N32" i="80" s="1"/>
  <c r="M31" i="80"/>
  <c r="N31" i="80" s="1"/>
  <c r="M30" i="80"/>
  <c r="N30" i="80" s="1"/>
  <c r="M29" i="80"/>
  <c r="N29" i="80" s="1"/>
  <c r="M28" i="80"/>
  <c r="N28" i="80" s="1"/>
  <c r="M27" i="80"/>
  <c r="N27" i="80" s="1"/>
  <c r="M26" i="80"/>
  <c r="N26" i="80" s="1"/>
  <c r="M24" i="80"/>
  <c r="N24" i="80" s="1"/>
  <c r="M23" i="80"/>
  <c r="N23" i="80" s="1"/>
  <c r="M22" i="80"/>
  <c r="N22" i="80" s="1"/>
  <c r="M21" i="80"/>
  <c r="N21" i="80" s="1"/>
  <c r="M20" i="80"/>
  <c r="N20" i="80" s="1"/>
  <c r="M19" i="80"/>
  <c r="M18" i="80"/>
  <c r="N18" i="80" s="1"/>
  <c r="M17" i="80"/>
  <c r="N17" i="80" s="1"/>
  <c r="M16" i="80"/>
  <c r="N16" i="80" s="1"/>
  <c r="M15" i="80"/>
  <c r="N15" i="80" s="1"/>
  <c r="M14" i="80"/>
  <c r="N14" i="80" s="1"/>
  <c r="M13" i="80"/>
  <c r="N13" i="80" s="1"/>
  <c r="M12" i="80"/>
  <c r="N12" i="80" s="1"/>
  <c r="M11" i="80"/>
  <c r="N11" i="80" s="1"/>
  <c r="M10" i="80"/>
  <c r="N10" i="80" s="1"/>
  <c r="M9" i="80"/>
  <c r="N9" i="80" s="1"/>
  <c r="N8" i="80"/>
  <c r="N7" i="80"/>
  <c r="N6" i="80"/>
  <c r="N5" i="80"/>
  <c r="N4" i="80"/>
  <c r="N3" i="80"/>
  <c r="H13" i="85"/>
  <c r="H48" i="85"/>
  <c r="H44" i="85"/>
  <c r="H28" i="85"/>
  <c r="H5" i="85"/>
  <c r="H29" i="85"/>
  <c r="H43" i="85"/>
  <c r="H41" i="85"/>
  <c r="H6" i="85"/>
  <c r="H36" i="85"/>
  <c r="H46" i="85"/>
  <c r="H55" i="85"/>
  <c r="D41" i="83"/>
  <c r="H38" i="85"/>
  <c r="D43" i="83"/>
  <c r="H45" i="85"/>
  <c r="H18" i="85"/>
  <c r="H14" i="85"/>
  <c r="H27" i="85"/>
  <c r="H19" i="85"/>
  <c r="H35" i="85"/>
  <c r="H50" i="85"/>
  <c r="H10" i="85"/>
  <c r="D38" i="83"/>
  <c r="H51" i="85"/>
  <c r="H12" i="85"/>
  <c r="H16" i="85"/>
  <c r="H26" i="85"/>
  <c r="H42" i="85"/>
  <c r="H52" i="85"/>
  <c r="H56" i="85"/>
  <c r="H54" i="85"/>
  <c r="H11" i="85"/>
  <c r="H21" i="85"/>
  <c r="H20" i="85"/>
  <c r="H31" i="85"/>
  <c r="H40" i="85"/>
  <c r="D44" i="83"/>
  <c r="D35" i="83"/>
  <c r="H57" i="85"/>
  <c r="H9" i="85"/>
  <c r="H30" i="85"/>
  <c r="H17" i="85"/>
  <c r="H49" i="85"/>
  <c r="H53" i="85"/>
  <c r="H7" i="85"/>
  <c r="H59" i="85"/>
  <c r="H22" i="85"/>
  <c r="D36" i="83"/>
  <c r="D42" i="83"/>
  <c r="H25" i="85"/>
  <c r="H58" i="85"/>
  <c r="H33" i="85"/>
  <c r="H24" i="85"/>
  <c r="H34" i="85"/>
  <c r="H32" i="85"/>
  <c r="H37" i="85"/>
  <c r="D45" i="83"/>
  <c r="H15" i="85"/>
  <c r="D37" i="83"/>
  <c r="H8" i="85"/>
  <c r="N57" i="60" l="1"/>
  <c r="O57" i="60" s="1"/>
  <c r="N27" i="60"/>
  <c r="O27" i="60" s="1"/>
  <c r="N47" i="60"/>
  <c r="O47" i="60" s="1"/>
  <c r="N43" i="60"/>
  <c r="O43" i="60" s="1"/>
  <c r="N35" i="60"/>
  <c r="O35" i="60" s="1"/>
  <c r="N26" i="60"/>
  <c r="O26" i="60" s="1"/>
  <c r="N22" i="60"/>
  <c r="O22" i="60" s="1"/>
  <c r="N61" i="60"/>
  <c r="O61" i="60" s="1"/>
  <c r="N59" i="60"/>
  <c r="O59" i="60" s="1"/>
  <c r="N55" i="60"/>
  <c r="O55" i="60" s="1"/>
  <c r="N46" i="60"/>
  <c r="O46" i="60" s="1"/>
  <c r="N38" i="60"/>
  <c r="O38" i="60" s="1"/>
  <c r="N34" i="60"/>
  <c r="O34" i="60" s="1"/>
  <c r="N29" i="60"/>
  <c r="O29" i="60" s="1"/>
  <c r="N25" i="60"/>
  <c r="O25" i="60" s="1"/>
  <c r="N21" i="60"/>
  <c r="O21" i="60" s="1"/>
  <c r="N60" i="60"/>
  <c r="O60" i="60" s="1"/>
  <c r="N53" i="60"/>
  <c r="O53" i="60" s="1"/>
  <c r="N58" i="60"/>
  <c r="O58" i="60" s="1"/>
  <c r="N54" i="60"/>
  <c r="O54" i="60" s="1"/>
  <c r="N49" i="60"/>
  <c r="O49" i="60" s="1"/>
  <c r="N45" i="60"/>
  <c r="O45" i="60" s="1"/>
  <c r="N41" i="60"/>
  <c r="O41" i="60" s="1"/>
  <c r="N37" i="60"/>
  <c r="O37" i="60" s="1"/>
  <c r="N33" i="60"/>
  <c r="O33" i="60" s="1"/>
  <c r="O23" i="60"/>
  <c r="O28" i="60"/>
  <c r="O24" i="60"/>
  <c r="O52" i="60"/>
  <c r="O39" i="60"/>
  <c r="O36" i="60"/>
  <c r="O56" i="60"/>
  <c r="O48" i="60"/>
  <c r="O44" i="60"/>
  <c r="O40" i="60"/>
  <c r="O32" i="60"/>
  <c r="O20" i="60"/>
  <c r="I5" i="85"/>
  <c r="I6" i="85"/>
  <c r="I7" i="85"/>
  <c r="I8" i="85"/>
  <c r="I9" i="85"/>
  <c r="I10" i="85"/>
  <c r="I11" i="85"/>
  <c r="I12" i="85"/>
  <c r="I13" i="85"/>
  <c r="I14" i="85"/>
  <c r="I15" i="85"/>
  <c r="I16" i="85"/>
  <c r="I17" i="85"/>
  <c r="I18" i="85"/>
  <c r="I19" i="85"/>
  <c r="I20" i="85"/>
  <c r="I21" i="85"/>
  <c r="I22" i="85"/>
  <c r="I24" i="85"/>
  <c r="I25" i="85"/>
  <c r="I26" i="85"/>
  <c r="I27" i="85"/>
  <c r="I28" i="85"/>
  <c r="I29" i="85"/>
  <c r="I30" i="85"/>
  <c r="I31" i="85"/>
  <c r="I32" i="85"/>
  <c r="I33" i="85"/>
  <c r="I34" i="85"/>
  <c r="I35" i="85"/>
  <c r="I36" i="85"/>
  <c r="I37" i="85"/>
  <c r="I38" i="85"/>
  <c r="I40" i="85"/>
  <c r="I41" i="85"/>
  <c r="I42" i="85"/>
  <c r="I43" i="85"/>
  <c r="I44" i="85"/>
  <c r="I45" i="85"/>
  <c r="I46" i="85"/>
  <c r="I48" i="85"/>
  <c r="I49" i="85"/>
  <c r="I50" i="85"/>
  <c r="I51" i="85"/>
  <c r="I52" i="85"/>
  <c r="I53" i="85"/>
  <c r="I54" i="85"/>
  <c r="I55" i="85"/>
  <c r="I56" i="85"/>
  <c r="I57" i="85"/>
  <c r="I58" i="85"/>
  <c r="I59" i="85"/>
  <c r="D39" i="83"/>
  <c r="F41" i="83"/>
  <c r="F42" i="83"/>
  <c r="F43" i="83"/>
  <c r="F44" i="83"/>
  <c r="F45" i="83"/>
  <c r="O19" i="60" l="1"/>
  <c r="O16" i="60"/>
  <c r="O17" i="60"/>
  <c r="O8" i="60"/>
  <c r="O9" i="60"/>
  <c r="O10" i="60"/>
  <c r="O11" i="60"/>
  <c r="O12" i="60"/>
  <c r="O13" i="60"/>
  <c r="O14" i="60"/>
  <c r="O15" i="60"/>
  <c r="O18" i="60" l="1"/>
  <c r="D109" i="70"/>
  <c r="D106" i="70"/>
  <c r="C294" i="70"/>
  <c r="D108" i="70"/>
  <c r="C295" i="70"/>
  <c r="D107" i="70"/>
  <c r="D110" i="70"/>
  <c r="D111" i="7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Edward Suárez Gómez</author>
  </authors>
  <commentList>
    <comment ref="K27" authorId="0" shapeId="0" xr:uid="{A2B0D8D9-C51A-9044-AA7C-8998E426BE57}">
      <text>
        <r>
          <rPr>
            <b/>
            <sz val="10"/>
            <color rgb="FF000000"/>
            <rFont val="Tahoma"/>
            <family val="2"/>
          </rPr>
          <t>Actualizados en el 2026:</t>
        </r>
        <r>
          <rPr>
            <sz val="10"/>
            <color rgb="FF000000"/>
            <rFont val="Tahoma"/>
            <family val="2"/>
          </rPr>
          <t xml:space="preserve">
</t>
        </r>
        <r>
          <rPr>
            <sz val="10"/>
            <color rgb="FF000000"/>
            <rFont val="Tahoma"/>
            <family val="2"/>
          </rPr>
          <t xml:space="preserve"> - Banco de buenas prácticas 
</t>
        </r>
        <r>
          <rPr>
            <sz val="10"/>
            <color rgb="FF000000"/>
            <rFont val="Tahoma"/>
            <family val="2"/>
          </rPr>
          <t xml:space="preserve">
</t>
        </r>
        <r>
          <rPr>
            <sz val="10"/>
            <color rgb="FF000000"/>
            <rFont val="Tahoma"/>
            <family val="2"/>
          </rPr>
          <t xml:space="preserve"> - Banco de lecciones aprendidas </t>
        </r>
      </text>
    </comment>
    <comment ref="AD34" authorId="0" shapeId="0" xr:uid="{3918058E-ADFE-4049-9109-790F754452F4}">
      <text>
        <r>
          <rPr>
            <sz val="10"/>
            <color rgb="FF000000"/>
            <rFont val="Tahoma"/>
            <family val="2"/>
          </rPr>
          <t>Esta descripción es la que se puede dejar en el informe consolidado para esta actividad y la anterior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Edward Suárez Gómez</author>
  </authors>
  <commentList>
    <comment ref="J22" authorId="0" shapeId="0" xr:uid="{6D98E647-4F26-F64B-A93A-3EE777EA90D8}">
      <text>
        <r>
          <rPr>
            <b/>
            <sz val="10"/>
            <color rgb="FF000000"/>
            <rFont val="Tahoma"/>
            <family val="2"/>
          </rPr>
          <t>Actualizados en el 2026:</t>
        </r>
        <r>
          <rPr>
            <sz val="10"/>
            <color rgb="FF000000"/>
            <rFont val="Tahoma"/>
            <family val="2"/>
          </rPr>
          <t xml:space="preserve">
</t>
        </r>
        <r>
          <rPr>
            <sz val="10"/>
            <color rgb="FF000000"/>
            <rFont val="Tahoma"/>
            <family val="2"/>
          </rPr>
          <t xml:space="preserve"> - Banco de buenas prácticas 
</t>
        </r>
        <r>
          <rPr>
            <sz val="10"/>
            <color rgb="FF000000"/>
            <rFont val="Tahoma"/>
            <family val="2"/>
          </rPr>
          <t xml:space="preserve">
</t>
        </r>
        <r>
          <rPr>
            <sz val="10"/>
            <color rgb="FF000000"/>
            <rFont val="Tahoma"/>
            <family val="2"/>
          </rPr>
          <t xml:space="preserve"> - Banco de lecciones aprendidas </t>
        </r>
      </text>
    </comment>
  </commentList>
</comments>
</file>

<file path=xl/sharedStrings.xml><?xml version="1.0" encoding="utf-8"?>
<sst xmlns="http://schemas.openxmlformats.org/spreadsheetml/2006/main" count="1370" uniqueCount="568">
  <si>
    <t>Etiquetas de fila</t>
  </si>
  <si>
    <t>Suma de %  CUMPLIMIENTO</t>
  </si>
  <si>
    <t>Cultura de compartir, comunicar y transformar</t>
  </si>
  <si>
    <t>Actividad</t>
  </si>
  <si>
    <t>% Cumplimiento parcial</t>
  </si>
  <si>
    <t>% Cumplimiento faltante</t>
  </si>
  <si>
    <t>Actualizar e implementar una unidad temática de transparencia y ética pública</t>
  </si>
  <si>
    <t>Articular espacios con las unidades académicas, de investigación y de extensión de la ESAP para socializar los resultados de documentos técnicos de política pública (conversatorios, foros, encuentros)</t>
  </si>
  <si>
    <t>Estrategia Catedra Nacional Esapista</t>
  </si>
  <si>
    <t>Estrategia Convocatoria Formadores en Acción</t>
  </si>
  <si>
    <t>Estrategia Mejor equipo de Trabajo implementada.</t>
  </si>
  <si>
    <t>Fortalecer  habilidades y competencias del talento humano en materia de analítica institucional, innovación y gestión de conocimiento.</t>
  </si>
  <si>
    <t xml:space="preserve">Generar mecanismos de transferencias de conocimiento cuando el personal se retira de la entidad (entrenamientos de puesto, inducción entre otros) </t>
  </si>
  <si>
    <t>Implementar Plan de formación en competencias investigativas</t>
  </si>
  <si>
    <t>Participar en congresos, convenciones y demás escenarios internacionales relacionados con la innovación en administración pública</t>
  </si>
  <si>
    <t>Publicación de resultados de proyectos de invetigación (libros o articulos)</t>
  </si>
  <si>
    <t>Publicar y difundir cápsulas informativas del alto gobierno</t>
  </si>
  <si>
    <t>Publicar y divulgar los documentos resultados de las asistencias técnicas</t>
  </si>
  <si>
    <t>Publicar y divulgar los documentos técnicos de política pública elaborados</t>
  </si>
  <si>
    <t>Publicar y divulgar periódicamente el boletín informativo “Escuela de Alto Gobierno a un clic”</t>
  </si>
  <si>
    <t>Realizar (1) espacio de socialización de experiencias, productos generados y/o buenas prácticas resultantes de las asistencias técnicas</t>
  </si>
  <si>
    <t>Realizar espacios de socialización de los documentos técnicos de política pública</t>
  </si>
  <si>
    <t xml:space="preserve">Realizar eventos de investigación </t>
  </si>
  <si>
    <t xml:space="preserve">Talleres de sensibilización , transferencia de conocimiento:  innovación y cultura Organizacional; Gestión del conocimiento y Transformación digital </t>
  </si>
  <si>
    <t>Herramientas de apropiación y analítica pública</t>
  </si>
  <si>
    <t xml:space="preserve">Actualización de Tablas de Retención documental </t>
  </si>
  <si>
    <t>Analítica de datos  de los programas de la decanatura</t>
  </si>
  <si>
    <t>Consolidar un centro de análisis, diagnóstico y reporte de datos para la administración pública</t>
  </si>
  <si>
    <t xml:space="preserve">Definir los mapas  de conocimiento (EXPLICITO Y TACITO) con áreas priorizadas por la OP para el 2025 </t>
  </si>
  <si>
    <t>Documentar y crear banco (repositorio de consulta) de buenas prácticas y lecciones aprendidas por áreas y disponer en infonía</t>
  </si>
  <si>
    <t>Estado del Arte de insumos docentes en relación con microcurriculos</t>
  </si>
  <si>
    <t xml:space="preserve">Generar espacio de transferencia de conocimiento e intercambios de saberes sobre investigación aplicada y capacidades institucionales. </t>
  </si>
  <si>
    <t>Identificar y caracterizar (o actualizar) los productos o información relevante que generan las dependencias</t>
  </si>
  <si>
    <t>Identificar y/o actualizar la información para la toma decisiones</t>
  </si>
  <si>
    <t>Implementar el Índice de Capacidades de Innovación en la Gestión Pública con otras entidades públicas</t>
  </si>
  <si>
    <t>Implementar un tablero de control con la visualización pública de las cifras de la Escuela de Alto Gobierno</t>
  </si>
  <si>
    <t>Inventario Repositorio Centro de Información especializado (identificación de repositorio)</t>
  </si>
  <si>
    <t>Módulo: Trabajos de grados en el repositorio</t>
  </si>
  <si>
    <t xml:space="preserve">Repositorio de recursos académicos y pedagógicos articulado con Infonía generado </t>
  </si>
  <si>
    <t xml:space="preserve">Revisar y hacer seguimiento a la actualización de los repositorios GESCO + I de las herramientas de uso y apropiación de conocimiento de cada área </t>
  </si>
  <si>
    <t>Planeación</t>
  </si>
  <si>
    <t>Actualizar política interna y el  Plan Estrategico GESCO+I 2023 - 2026 conforme a los nuevos ejes de la dimensión 6 del  Manual Operativo Versión 6 de MIPG</t>
  </si>
  <si>
    <t xml:space="preserve">C onfirmar o actualizar el equipo Técnico GESCO+I </t>
  </si>
  <si>
    <t>Definir e implementar estrategia de Comunicaciones GESCO+I alineada a la estrategia comunicacional definida para la entidad</t>
  </si>
  <si>
    <t>Definir y/o actualizar documentación del SIG (Manuales, procedimientos, instructivos, formatos entre otros) relacionados con la politica GESCO+I</t>
  </si>
  <si>
    <t>Identificar y/o actualizar riesgos para la mitigación de  fuga de conocimiento</t>
  </si>
  <si>
    <t>Publicación política institucional de fortalecimiento</t>
  </si>
  <si>
    <t>Realizar Autodiagnóstico MIPG para cada vigencia</t>
  </si>
  <si>
    <t>Saber innovar para la vida</t>
  </si>
  <si>
    <t>Actualizar el inventario de  innovación</t>
  </si>
  <si>
    <t>Actualizar y ajustar los índices de medición de gestión pública territorial</t>
  </si>
  <si>
    <t>Creación de un catálogo de la producción docente</t>
  </si>
  <si>
    <t>Dar continuidad a la implementación de la Biblioteca Viva</t>
  </si>
  <si>
    <t>Desarrollar  semilleros de investigaciones</t>
  </si>
  <si>
    <t>Desarrollar 1 reto de innovación por año en la gestión pública (4 en el cuatrienio)</t>
  </si>
  <si>
    <t xml:space="preserve">Desarrollar proyectos de investigación estratégicas de interés institucional  en temas de la Administración Publica Colombiana </t>
  </si>
  <si>
    <t>Diseñar y construir documentos técnicos de Investigación Aplicada</t>
  </si>
  <si>
    <t>Elaborar y divulgar notas de gobierno periódicas sobre gestión pública de la alta dirección del Estado</t>
  </si>
  <si>
    <t>Generar productos publicables de los diferentes equipos de trabajo de la DFAGE</t>
  </si>
  <si>
    <t>Modelo de cuádruple Hélice</t>
  </si>
  <si>
    <t>Observatorio de Gestión del Conocimiento implementado fase 1</t>
  </si>
  <si>
    <t>Total general</t>
  </si>
  <si>
    <t>FORMATO
MATRIZ DE SEGUIMIENTO CUATRIMESTRAL  PLAN ESTRATÉGICO GESCO+I
GUÍA DE LA OFICINA DE PLANEACIÓN  FRENTE A LA POLÍTICA DE GESTIÓN DEL CONOCIMIENTO Y LA INNOVACIÓN</t>
  </si>
  <si>
    <t>Código: EI-FO-054</t>
  </si>
  <si>
    <t>Versión: 1</t>
  </si>
  <si>
    <t>Fecha:23/09/2025</t>
  </si>
  <si>
    <t xml:space="preserve">Proceso: EFECTIVIDAD INSTITUCIONAL </t>
  </si>
  <si>
    <t>Metas anuales del plan estratégico</t>
  </si>
  <si>
    <t>AVANCE CUANTITATIVO</t>
  </si>
  <si>
    <t>DESCRIPCIÓN CUALITATIVA</t>
  </si>
  <si>
    <t>CÓDIGO DE LA ACTIVIDAD
 (Se asigna de forma consecutiva según orden de inclusión de cada actividad)</t>
  </si>
  <si>
    <t>EJE ESTRATEGICO
 (Incluida fase de planeación)</t>
  </si>
  <si>
    <t xml:space="preserve">ACTIVIDADES </t>
  </si>
  <si>
    <t>PRODUCTOS O SERVICIOS</t>
  </si>
  <si>
    <t xml:space="preserve">FUENTE DE INFORMACIÓN
(Planes, programas, proyectos u otra fuente que le da origen a la actividad y al producto) </t>
  </si>
  <si>
    <t>ÁREAS, GRUPOS O EQUIPOS DE TRABAJO RESPONSABLES</t>
  </si>
  <si>
    <t>META DE  LA VIGENCIA A LA QUE APLICA EL SEGUIMIENTO</t>
  </si>
  <si>
    <t>META PRIMER AÑO
2023</t>
  </si>
  <si>
    <t>META SEGUNDO AÑO
2024</t>
  </si>
  <si>
    <t>META TERCER 
AÑO
 2025</t>
  </si>
  <si>
    <t>META CUARTO
AÑO
2026</t>
  </si>
  <si>
    <t>FECHA INICIO 
2025</t>
  </si>
  <si>
    <t>FECHA FIN
(2025)</t>
  </si>
  <si>
    <t>%  CUMPLIMIENTO
(Columna formulada, el dato aparece automáticamente)</t>
  </si>
  <si>
    <t>AVANCE DE CUMPLIMIENTO
(Columna formulada, el dato aparece automáticamente)</t>
  </si>
  <si>
    <t xml:space="preserve"> ENERO</t>
  </si>
  <si>
    <t>FEBRERO</t>
  </si>
  <si>
    <t>MARZO</t>
  </si>
  <si>
    <t xml:space="preserve"> ABRIL</t>
  </si>
  <si>
    <t>MAYO</t>
  </si>
  <si>
    <t>JUNIO</t>
  </si>
  <si>
    <t>JULIO</t>
  </si>
  <si>
    <t>AGOSTO</t>
  </si>
  <si>
    <t>SEPTIEMBRE</t>
  </si>
  <si>
    <t>OCTUBRE</t>
  </si>
  <si>
    <t>NOVIEMBRE</t>
  </si>
  <si>
    <t>DICIEMBRE</t>
  </si>
  <si>
    <r>
      <t xml:space="preserve">VALOR TOTAL DE EJECUCIÓN  SEGÚN EL AÑO DE SEGUIMIENO
</t>
    </r>
    <r>
      <rPr>
        <b/>
        <sz val="8"/>
        <color theme="1"/>
        <rFont val="Arial"/>
        <family val="2"/>
      </rPr>
      <t>(Aplica porcentaje, número entero o decimal según como esté definida la meta- Columna formulada, el dato aparece automáticamente)</t>
    </r>
  </si>
  <si>
    <t>PRIMER  CUATRIMESTRE</t>
  </si>
  <si>
    <t>SEGUNDO CUATRIMESTRE</t>
  </si>
  <si>
    <t>TERCER CUATRIMESTRE</t>
  </si>
  <si>
    <t>CARPETA O RUTA DONDE ESTÁ DISPONIBLE LA  EVIDENCIA 
SEGÚN EL CUATRIMESTRE ANALIZADO</t>
  </si>
  <si>
    <t>OBSERVACIONES ADICIONALES</t>
  </si>
  <si>
    <t>Columna1</t>
  </si>
  <si>
    <t>Realizar una prueba piloto sobre medición de condiciones iniciales de innovación con entidades públicas</t>
  </si>
  <si>
    <t>Piloto índice de Capacidades para la innovación en entidades</t>
  </si>
  <si>
    <t>Plan ESAP LAB</t>
  </si>
  <si>
    <t>Laboratorio de Innovación</t>
  </si>
  <si>
    <t xml:space="preserve">Durante el primer cuatrimestre, se presentó el cronograma general de la iniciativa de la SNPI, y se realizaron reuniones con entidades que harán parte del piloto, entre ellas la Secretaría General de la Alcaldía Mayor de Bogotá y el Departamento de la Proesperidad Social </t>
  </si>
  <si>
    <t>Se implementó el piloto con seis entidades públicas: 1. Alcaldía de Armenia; 2. Empresa Acueducto y Alcantarillado de Villavicencio (EAAV); 3. Secretaría Distrital de Planeación de Bogotá D.C.; 4. Departamento de Prosperidad Social (DPS); 5. Gobernación de Antioquia y 6. Escuela Superior de Administración Pública (ESAP. Se realizaron sesiones metodológicas en las que se compartieron las grabaciones de estas y piezas gráficas para reforzar los contenidos abordados. Adicionalmente, se compartió el instrumento Autoevaluación de Condiciones Iniciales para la Innovación, el cual fue diligenciado por las entidades participantes. Por último, se desarrolló el documento modelo para la elaboración del plan de mejora de la innovación en el sector público. Se está avanzando en la formulación de los planes de mejora de cinco de las seis entidades.</t>
  </si>
  <si>
    <t>Teniendo en cuenta la información recopilada de las encuestas en las entidades y el diagnóstico realizado según el instrumento proporcionado, se elaboró un documento técnico para cada una de las entidades donde se presentan los resultados de cada una de las entidades. En ese sentido, se realizaron los planes de mejora y se completa la actividad.</t>
  </si>
  <si>
    <t>https://esapedu.sharepoint.com/sites/ESAPlab2/ESAPLab%202025/Forms/AllItems.aspx?id=%2Fsites%2FESAPlab2%2FESAPLab%202025%2FEvidencias%20GESCO%20%2B%20I%2FMedici%C3%B3n%20de%20condiciones%20de%20la%20innovaci%C3%B3n&amp;viewid=8b6158d4%2Def7e%2D4739%2Db4e3%2D293bbe100d6b</t>
  </si>
  <si>
    <t>Herramientas de apropiación y analítica publica</t>
  </si>
  <si>
    <t>Consolidar un centro de análisis, diagnóstico y reporte de datos para la administración publica</t>
  </si>
  <si>
    <t>(1) Un Documento Técnico sobre la reorganización de las CETAP de la ESAP</t>
  </si>
  <si>
    <t>Plan ESAP LAB
PETI</t>
  </si>
  <si>
    <t>Laboratorio de Innovación / 
Equipo Técnico Estadístico / 
Equipo Técnico Gesco+I</t>
  </si>
  <si>
    <t>Durante el primer cuatrimestre, se presentó el primer borrador a la SNPI de la propuesta de reorganización de las CETAPs de la ESAP, con los estudios de prefactibilidad requeridos.</t>
  </si>
  <si>
    <t xml:space="preserve">Se avanzó en la revisión del documento de propuesta de reorganización de las CETAPS de la ESAP. </t>
  </si>
  <si>
    <t>Se realiza propuesta de reorganización de las CETAP, a través de un estudio de prefactibilidad, en el cual se desarrolla un diagnóstico, se presentan los objetivos generales, el método de análisis, la prefactibilidad financiera y la propuesta de reorganización final. Con la construcción de esta información se da por terminada la actividad.</t>
  </si>
  <si>
    <t>https://esapedu.sharepoint.com/sites/ESAPlab2/ESAPLab%202025/Forms/AllItems.aspx?id=%2Fsites%2FESAPlab2%2FESAPLab%202025%2FEvidencias%20GESCO%20%2B%20I%2FReorganizaci%C3%B3n%20CETAPS%20%2D%20Centro%20de%20datos&amp;viewid=8b6158d4%2Def7e%2D4739%2Db4e3%2D293bbe100d6b</t>
  </si>
  <si>
    <t>(1) Un estudio prospectivo sobre la Amazonía
a 2050</t>
  </si>
  <si>
    <t>No se presentan avances durante el primer cuatrimestre sobre esta actividad</t>
  </si>
  <si>
    <t xml:space="preserve">Se realizó la presentación de la justificación, objetivos, metodología y cronograma del proyecto. El 5 de agosto se realizó la reunión inicial de presentación del proyecto con actores líderes del territorio, así mismo se aplicó el primer instrumento para validar los principales aspectos de la Economía actual y potencial del Amazonas; y se diseñó el instrumento para la realización del segundo taller de identificación de factores de cambio. Por último, se avanzó en la estructuración del documento diagnóstico en lo que corresponde al Estado del Arte y el marco teórico del proyecto. </t>
  </si>
  <si>
    <t>Se realizó el documento técnico de Estudio prospectivo del departamento del Amazonas al 2050, el cual cuena con 124 páginas, con sus respectivos anexos. Adicionalmente, se elaboraron los siguientes documentos: 1. "La prospectiva como modelo de innovación social: Amazonas 2050" (11 páginas);  2. "Modelo de innovación departamento del Amazonas al 2050" (34 páginas) y 3, Artículo "Contribución del desarrollo equilibrado del Amazonas colombiano al medio ambiente mundial" (20 páginas). Finalmente, se realizó la socialización del documento técnico el día 05 de diciembre, en cumplimiento de la meta del proyecto de inversión de ESAPLab. De acuerdo con lo anterior, se da terminada la actividad.</t>
  </si>
  <si>
    <t>https://esapedu.sharepoint.com/sites/ESAPlab2/ESAPLab%202025/Forms/AllItems.aspx?id=%2Fsites%2FESAPlab2%2FESAPLab%202025%2FEvidencias%20GESCO%20%2B%20I%2FReto%20de%20innovaci%C3%B3n%20%2D%20Modelo%20de%20prospectiva%20Amazonas&amp;viewid=8b6158d4%2Def7e%2D4739%2Db4e3%2D293bbe100d6b</t>
  </si>
  <si>
    <t>Plataforma Biblioteca Viva en funcionamiento y actualizada</t>
  </si>
  <si>
    <t xml:space="preserve">Durante el primer cuatrimestre, se trabajo en el documento base para hacer ajustes a la Plataforma de la Biblioteca Viva, y se presentó a la SNPI el cronograma general de la iniciativa. Adicionalmente, se hicieron reuniones de articulación con la Oficina de Tecnologías de Información y la Comunicaciones y la Oficina Asesora de Planeación. </t>
  </si>
  <si>
    <t xml:space="preserve">Se han realizado dos Bibliotecas Vivas Presenciales: 1. Bogotá Sede Central y 2. Territorial Bolivar. 
Se avanzón en el documentos de requerimientos para la solicitud de creación de una nueva plataforma de Biblioteca Viva en Administración Pública. 
Se realizó la actualización de la actual Biblioteca Viva en Administración Pública, se realizó nueva convocatoria de Sabedores. </t>
  </si>
  <si>
    <t xml:space="preserve">Se han realizaron dos Bibliotecas Vivas Presenciales: 1. Medellín Antioquia y 2. Manizales Caldas. 
Se finalizó el documentos de requerimientos para la solicitud de creación de la nueva plataforma de Biblioteca Viva en Administración Pública se socializó con la Jefe de la Oficina de Planeación, a la Jefe OTIC y el Director de Fortalecimiento y Apoyo a la Gestión Estatal. 
Se realizó la actualización de la Biblioteca Viva en Administración Pública, se realizó nueva convocatoria de Sabedores. </t>
  </si>
  <si>
    <t>https://esapedu.sharepoint.com/sites/ESAPlab2/ESAPLab%202025/Forms/AllItems.aspx?id=%2Fsites%2FESAPlab2%2FESAPLab%202025%2FEvidencias%20GESCO%20%2B%20I%2FPlataforma%20biblioteca%20Viva&amp;viewid=8b6158d4%2Def7e%2D4739%2Db4e3%2D293bbe100d6b</t>
  </si>
  <si>
    <t>(1) Documento Técnico sobre Modelo de cuádruple Hélice
Adopción del Modelo de cuádruple Hélice con la ESAP</t>
  </si>
  <si>
    <t>Laboratorio de Innovación
Escuela de Alto Gobierno</t>
  </si>
  <si>
    <t>Durante la vigencia 2024, se trabajo en un documento borrador para la implementación del Modelo de Cuadruple Hélice en la ESAP. Durante el primer cuatrimestre, se presentó el marco general de la estrategia para la vigencia, estableciendo cuáles serían los actores que acompañaran los diferentes talleres con comunidades en el primer piloto de la estrategía. Adicionalmente, se realizó reunión el 23 de abril con la Escuela de Alto Gobierno, como cooparticipes de la inicitiva dentro del Plan Decenal de Desarrollo Institucional</t>
  </si>
  <si>
    <t>Subdirección Nacional de Proyección Institucional: Se revisó y ajustó la metodología del piloto con apoyo de la Escuela de Alto Gobierno y la Oficina de Planeación, se programaron cuatro jornadas (tres en Bogotá y una en Norte de Santander) para realizarse entre agosto y octubre. Se elaboraron materiales de apoyo (lienzo, presentaciones, video introductorio y guías) y se diseñaron herramientas de relatoría y sistematización, junto con una caja de insumos metodológicos. Asimismo, se definieron líneas conceptuales y operativas que articulan a Gobierno, Academia, Sociedad Civil y Sector Productivo. En gestión interinstitucional, se concretó una alianza con el IDPAC y se llevaron a cabo reuniones técnicas y estratégicas, incluida la presentación del modelo al alto gobierno para validar su pertinencia y apoyo institucional.
Escuela de Alto Gobierno: Durante el cuatrimestre se desarrollaron diversas reuniones con la Escuela de Alto Gobierno, con el objetivo de afinar el documento técnico y realizar el alistamiento metodológico de la aplicación del Modelo Cuádruple Hélice a través del pilotaje propuesto. Estas mesas de trabajo posibilitaron concretar el diseño, la estrategia de comunicación y la metodología, así como definir fechas, lugares y alianzas estratégicas para la aplicación y sistematización respectiva.</t>
  </si>
  <si>
    <t>Teniendo en cuenta que se debe continuar con la adopción del modelo, se requiere seguir con la actividad durante la vigencia 2026</t>
  </si>
  <si>
    <t>Tercer Congreso de Innovación Pública Desarrollado</t>
  </si>
  <si>
    <t>Se realizó una primera reunión el 11 de abril con el equipo de docentes que hacen parte de la inicitiva, para establecer aquellos temas que son relevantes dentro de una nueva versión del Congreso de Innovación.</t>
  </si>
  <si>
    <t xml:space="preserve">Se realizó la propuesta preliminar de agenda del III Congreso Internacional de Innovación en Administración Pública. Y se realizaron reuniones de articulación con la Escuela de Alto Gobierno, la Oficina de Tecnologías de la Información y las Comunicaciones, la Oficina de Internacionalización. Entre otros. </t>
  </si>
  <si>
    <t>El Congreso, realizado el 6 y 7 de noviembre de 2025, reunió a más de 400 asistentes y más de 40 expertos. El primer día, dedicado a “IA, ética y redes de innovación para un Estado más transparente”, incluyó la apertura oficial, cuatro conferencias, cuatro paneles, un laboratorio sobre desafíos de la inteligencia y el Pitch de la Red Territorial de Innovación. El segundo día se centró en “Educación, IA y datos abiertos: innovación para el servicio público”, con tres conferencias, tres paneles, la presentación de dos artículos académicos, el informe del piloto de medición de capacidades de innovación y los tableros de control del centro de datos del Laboratorio de Innovación. Además, 100 participantes recibieron certificación de participación SIRECEC 4.0.</t>
  </si>
  <si>
    <t>https://esapedu.sharepoint.com/sites/ESAPlab2/ESAPLab%202025/Forms/AllItems.aspx?id=%2Fsites%2FESAPlab2%2FESAPLab%202025%2FEvidencias%20GESCO%20%2B%20I%2FTercer%20Congreso%20de%20Innovaci%C3%B3n&amp;viewid=8b6158d4%2Def7e%2D4739%2Db4e3%2D293bbe100d6b</t>
  </si>
  <si>
    <t>Fase previa Planeación</t>
  </si>
  <si>
    <t>1 documento de la política institucional de fortalecimiento publicado y socializado.</t>
  </si>
  <si>
    <t>Plan de Acción 2025- Grupo de Investigación Aplicada</t>
  </si>
  <si>
    <t>Dirección de Fortalecimiento y Apoyo a la Gestión Estatal - DFAGE / Grupo de Investigación Aplicada</t>
  </si>
  <si>
    <t>Tenienedo en cuenta que el equipo del Grupo de Investigación Aplicada, fue conformado hasta el mes de mayo, el avance será reportado a partir del segundo cuatrimestre.</t>
  </si>
  <si>
    <t>Esta actividad se encuentra en un 60% de avance que corresponde al documento de política de fortalecimiento completamente terminado, este ya fue revisado en primera socialización con el Director de fortalecimiento y de allí se realizaron ajustes. En este momento el documento ya se encuentra listo para la revisión de los ajustes con el Director y proceder a la socialización del documento con el Subdirector.
Una vez, terminado el proceso de socialización se procederá a realizar la publicación del documento. (Ya se esta avanzando en el proceso de indagar y examinar como se debe realizar la derogación de la anterior política, para publicar el documento actual)</t>
  </si>
  <si>
    <t>N/A</t>
  </si>
  <si>
    <t>(5) documentos técnicos sobre Investigación Aplicada generados.</t>
  </si>
  <si>
    <t>La construcción de los documentos ya se encuentra con un avance del 50%.
Los cinco (5) proyectos de investigación cuentan con las fichas de presentación entregadas y evaluadas, ya se cuentan con las herramientas de captura de información elaboradas y en proceso de aplicación para proceder con los respectivos análisis en la construcción del desarrollo metodológico.
Ya se cuenta con avance en la escritura de los cinco (5) documentos técnicos, la finalización de estos depende de la finalización del proceso investigativo que estará terminado para el tercer cuatrimestre.</t>
  </si>
  <si>
    <t>Cuatro (4) productos publicables socializados y cargados en repositorios.</t>
  </si>
  <si>
    <t xml:space="preserve">La generación de productos publicables de las áreas de la dirección se iniciará durante el tercer cuatrimestre de la vigencia en curso. </t>
  </si>
  <si>
    <t>Un (1) espacio de intercambios de saberes generados con sus respectivas
memorias y evidencias (evento)</t>
  </si>
  <si>
    <t>La socialización de los documentos técnicos por medio de eventos de transferencia de conocimiento, se realziará en el tercer cuatrimestre una vez terminados, revisados y evaluados los informes de investigación.</t>
  </si>
  <si>
    <t>Equipo Técnico actualizado con actividades proyectadas para la vigencia 2025</t>
  </si>
  <si>
    <t>Plan Estrategico GESCO+I</t>
  </si>
  <si>
    <t>Oficina De Planeación</t>
  </si>
  <si>
    <t>Se realizaron mesas de trabajo durante el mes de mayo con las áreas que tienen a cargo actividades previstas en el marco del plan GESCO 2023-2026, para la revisión de se levantaron actas de reunión donde brndó orientación y se revisó el estado de las actividades propias del plan y en algunos casos se identificaron unas nuevas y otras que ya no harán parte de la vigencia 2025 porque ya fueron realizadas, también se revisó la armonización con los nuevos ejes de conocimiento establecidos por el DAFP</t>
  </si>
  <si>
    <t>Plan Gesco+I y Política aprobados en comité de gestión y desempeño Institucional</t>
  </si>
  <si>
    <t>Equipo Ejecutor Gesco+I / 
Oficina De Planeación</t>
  </si>
  <si>
    <t>Plan GESCO+I: Se realizaron los ajustes al plan de actividades acorde a lo remitido por las dependencias, lo cual se materializa en esta primera fase en la matriz de seguimiento del primer cuatrimestre del 2025
Política GESCO+I: Se adelantó versión de actualización, incorporando los nuevos ejes de la dimensión 6 del  Manual Operativo Versión 6 de MIPG, mediante documento borrador, revisado en primera instancia por la Oficina de Planeación como lñider de la política</t>
  </si>
  <si>
    <t>Mediante Comité Institucional de gestión y desempeño  celebrado el 29 de julio de 2025 fue aprobado el plan estratégico GESCO+I  2023-2026 versión 3 y la respectiva política interna versión 2, documentos que fueron socializados previamente para consulta pública a efectos de obtener observaciones de la ciudadanía y posteriormente publicados en el micrositio infonia, una vez surtidas estas fases de revisión, aportes y aprobación. Se adjunta acta de aporbación del comité</t>
  </si>
  <si>
    <t xml:space="preserve">Autodiagnóstico MIPG Realizado </t>
  </si>
  <si>
    <t>Se definió enlazar esta actividad con la aplicación de la herramienta de Autoevaluación de capacidades de innovación institucional, creada por el Laboratorio de Innovación y  aplicada en la entidad conjuntamente entre la Oficina de Planeación  y  la Subdirección Nacional de Proyección Institucional, con la participación de otras dependencias, se tiene previsto complementar dicha actividad, durante el tercer cuatrimestre del 2025 con la aplicación del autodiagnóstico en la herramienta dispuesta por el DAFP, se adjunta como evidencia la herramienta Autoevaluación de condiciones iniciales para la Innovación aplicada entre la SNPI y la OP, con el correo remisorio de la versión definitva desde la OP a dicha subdirección,  junto con la presentación del contenido de dicha iniciativa creado por el laboratorio de innovación</t>
  </si>
  <si>
    <t>Documento Del Sig Aprobado y Socializado</t>
  </si>
  <si>
    <t>Se avanzó en la elaboración de las metodologías de apoyo en las temáticas de construcción de mapa de conocimiento, herramienta para el inventario de conocimiento tácito y explícito, mapa de repositorio documental GESCO</t>
  </si>
  <si>
    <t>Para este periodo se inició el levantamiento de la información requerida para construir la nueva Guía de Gestión del conocimiento y la innovación y sus respectivos formatos, dicha documentación quedará asociada al proceso de Efectividad Institucional y quedará cargada en Isolucion, durante el último cuatrimestre del año</t>
  </si>
  <si>
    <t>Mapa De Riesgos Actualizado y reportes de seguimiento registrados (Tres reportes al año)</t>
  </si>
  <si>
    <t>Se hizo el reporte en Isolución del seguimiento cuatrimestral del riesgo correspondiente por parte de la Oficina de Planeacón como primera línea de defensa</t>
  </si>
  <si>
    <t>Se hizo el reporte en Isolución del seguimiento cuatrimestral del riesgo correspondiente por parte de la Oficina de Planeacón como primera línea de defensa para el II cuatrimestre</t>
  </si>
  <si>
    <t>Estrategia Comunicaciones Gesco+I Diseñada  e implementada (Un entregable es el diseño y el otro la implementación)</t>
  </si>
  <si>
    <t>Comunicaciones / 
Equipo Técnico Gesco+I</t>
  </si>
  <si>
    <t>Se diseñó la estrategia de comunicaciones, conjuntamente con el área de comunicaciones incorporando la estrategia de lanzamiento, estrategia de lanzamiento, se proyectaron 22 actividades dentro de la estrategia, incluyendo las dos temáticas grandes de la política Gestión del conocimiento y la parte de innovación</t>
  </si>
  <si>
    <t>Se realizaron tres actividades de socialización a nivel institucional, conversatorio de gesco con el acompañamiento del DAFP, Socialización de la Politica y Plan Gesco y la socialización de la metodología de Buenas Prácticas y Lecciones aprendidas</t>
  </si>
  <si>
    <r>
      <t xml:space="preserve">Para las las áreas priorizadas por la OP:
- Propuesta Metodoloógica
- Inventario de conocimiento tácito y explícito
- Mapa de conocimiento de áreas priorizadas por vigencia
</t>
    </r>
    <r>
      <rPr>
        <sz val="11"/>
        <color rgb="FFFF0000"/>
        <rFont val="Calibri (Cuerpo)"/>
      </rPr>
      <t xml:space="preserve">
</t>
    </r>
  </si>
  <si>
    <r>
      <t xml:space="preserve">Oficina de Planeación / 
</t>
    </r>
    <r>
      <rPr>
        <sz val="10"/>
        <color theme="1"/>
        <rFont val="Calibri (Cuerpo)"/>
      </rPr>
      <t xml:space="preserve">Decanatura de posgrados / </t>
    </r>
    <r>
      <rPr>
        <sz val="10"/>
        <color theme="1"/>
        <rFont val="Calibri"/>
        <family val="2"/>
        <scheme val="minor"/>
      </rPr>
      <t xml:space="preserve">
Dirección de Entornos Virtuales / 
Laboratorio de innovación
</t>
    </r>
  </si>
  <si>
    <r>
      <rPr>
        <b/>
        <sz val="10"/>
        <color theme="1"/>
        <rFont val="Calibri"/>
        <family val="2"/>
        <scheme val="minor"/>
      </rPr>
      <t>Decanatura de posgrados:</t>
    </r>
    <r>
      <rPr>
        <sz val="10"/>
        <color theme="1"/>
        <rFont val="Calibri"/>
        <family val="2"/>
        <scheme val="minor"/>
      </rPr>
      <t xml:space="preserve"> Para el cuatrimestre, aunque se han realizado ejercicios de mapas de conocimiento mediante metodologías propias, se está a la espera de que se entregue por parte de la Oficina a de Planeación, una metodología institucional para su diseño, como consta en acta del 29 de abril. Se construye un documento denominado “ESTRATEGIA DE GESTIÓN DEL CONOCIMIENTO E INNOVACIÓN DECANATURA DE POSGRADOS”, cuyo objetivo es Implementar una Estrategia de gestión del conocimiento e innovación de la Decanatura de posgrado de a ESAP para el fortalecimiento de los diferentes programas de especialización y maestría, mediante el desarrollo de acciones asistidas, colaborativas, construcción de comunidades de práctica y ejercicios de investigación abierta que permitan la consolidación de una cultura de innovación, de datos y de excelencia en la gestión dentro del marco legal vigente (nacional e internacional). Para el cuatrimestre, aunque se han realizado ejercicios de mapas de conocimiento mediante metodologías propias, se está a la espera de que se entregue por parte de la Oficina a de Planeación, una metodología institucional para su diseño, como consta en acta del 29 de abril. Asi mismo se pretende realizar un diagnóstico interno de la decanatura de posgrados, en materia de gestión del conocimiento e innovación, como el realizado en 2024, dados los nuevos ingresos, por medio de la identificación de los enfoques de estructuración técnica, analítica especializada y consolidación de impactos de tipo institucional y social con el ánimo de proyectar mejoras y resultados estratégicos hacia la ESAP y la ciudadanía en general. Este Diagnóstico, se realiza como parte de la identificación de insumos de gestión del conocimiento, innovación y ciencia abierta que tiene esta decantara al interior de la ESAP. Dentro de esta perspectiva se busca hacer un proceso de análisis que sirva de insumo para la toma de decisiones, y mejora de la operatividad de la decanatura y se utilice como insumo al reporte de este indicador frente al FURAG y la Función Pública. 
</t>
    </r>
    <r>
      <rPr>
        <b/>
        <sz val="10"/>
        <color theme="1"/>
        <rFont val="Calibri"/>
        <family val="2"/>
        <scheme val="minor"/>
      </rPr>
      <t>Oficina de Planeación:</t>
    </r>
    <r>
      <rPr>
        <sz val="10"/>
        <color theme="1"/>
        <rFont val="Calibri"/>
        <family val="2"/>
        <scheme val="minor"/>
      </rPr>
      <t xml:space="preserve">
Se elaboró la propuesta metodológica para el desarrollo de los talleres para la construcción de inventario de conocimiento tácito y explícito para llegar a la construcción de mapas de conocimiento, la cual fue socializada con el equipo de entornos virtuales a la Subdirección Nacional de Proyección Institucional y la Dirección de fortalecimiento y apoyo a la gestión estatal, la metodología será compartida con la Decanatura de posgrados en el siguiente cuatrimestre. Se remitirá la metodología propuesta a la Decanatura de posgrados y acompañará en los próximos meses mediante taller de acompañamiento el levantamiento de la información adicional que se requiere para los mapas de conocimiento
Se elaboró el prediligenciamiento de la herramienta inventario de conocimiento tácito y explícito con la Oficina de Planeación y la Dirección de Entornos Virtuales,
</t>
    </r>
  </si>
  <si>
    <t>Se adelantó la elaboración del informe de avance del inventario y construcción de  mapas de conocimiento en algunas de las dependencias priorizadas para la vigencia 2025. En el marco de este ejercicio, se desarrollaron sesiones de trabajo entre julio y agosto de 2025 con las siguientes dependencias:
1.	Dirección de Entornos Virtuales
2.	Dirección de Atención al Ciudadano
3.	Oficina de Planeación
4.	Subdirección Nacional de Investigación
5.	Escuela de Alto Gobierno
6.	Decanatura de Posgrados
1. Resultados del inventario de conocimiento inicial: Para las 6 dependencias quedó realizado el inventario de conocimiento; como punto de partida, se realizó un análisis de contexto de cada dependencia o proceso, orientado a identificar los siguientes elementos:
✓ Funciones y responsabilidades principales de la dependencia.
✓ Áreas de conocimiento requeridas para el personal vinculado, en concordancia con el manual de funciones y los contratos de apoyo.
✓ Documentación existente y su nivel de actualización.
✓ Inventario de activos de información disponibles.
✓ Productos o servicios asociados a las funciones u objeto del proceso.
2. Construcción de los mapas de conocimiento: Se construyó mapa de conocimiento para 5 dependencias quedando pendiente la Decanatura de posgrados para la cual se continuará durante el tercer cuatrimestre; con base en la información recopilada, se avanzó en la definición y organización de los componentes clave de los mapas de conocimiento, determinando:
✓ Áreas de conocimiento relacionadas con la gestión de cada dependencia.
✓ Temas y subtemas específicos derivados del ejercicio de sus funciones.
✓ Mecanismos de difusión, socialización o transferencia del conocimiento institucional.
✓ Conocimiento tácito identificado, a partir de la experiencia, habilidades y prácticas de los equipos de trabajo.</t>
  </si>
  <si>
    <t>Inventario De Innovación con los 16 proyectos de innovación de las Direcciones Territoriales formulados en el 2025</t>
  </si>
  <si>
    <t>Laboratorio de innovación / 
Oficina se Planeación</t>
  </si>
  <si>
    <t>Se hizo Acompañamiento a las Direcciones Territoriales en la formulación, viabilidad, ejecución y seguimiento del (os) Proyecto(s) de Innovación en el marco de los acuerdos de gestión de los DT en articulación con los procesos, se hizo el consolidado de las memorias de los talleres desarrollados durante los meses de abril, por parte del laboratorio en el primer taller Taller 1 de la Red Territorial de Innovación, realizado el pasado 9 de abril de 2025, esta primera sesión tuvo como propósito brindar un contexto general de la Red, presentar la metodología de trabajo y profundizar en la primera fase del proceso: "Empatizar y Definir". de lo cual quedan los registros de este taller y la información que va quedando diligenciada por las territoriales como parte del inventario del avance de la formulación</t>
  </si>
  <si>
    <r>
      <t xml:space="preserve">Se realizaron sesiones metodológicas virtuales con las 16 Direcciones Territoriales, enfocadas en las fases de </t>
    </r>
    <r>
      <rPr>
        <i/>
        <sz val="11"/>
        <color theme="1"/>
        <rFont val="Calibri"/>
        <family val="2"/>
        <scheme val="minor"/>
      </rPr>
      <t>Idear</t>
    </r>
    <r>
      <rPr>
        <sz val="11"/>
        <color theme="1"/>
        <rFont val="Calibri"/>
        <family val="2"/>
        <scheme val="minor"/>
      </rPr>
      <t xml:space="preserve"> y </t>
    </r>
    <r>
      <rPr>
        <i/>
        <sz val="11"/>
        <color theme="1"/>
        <rFont val="Calibri"/>
        <family val="2"/>
        <scheme val="minor"/>
      </rPr>
      <t>Prototipar</t>
    </r>
    <r>
      <rPr>
        <sz val="11"/>
        <color theme="1"/>
        <rFont val="Calibri"/>
        <family val="2"/>
        <scheme val="minor"/>
      </rPr>
      <t xml:space="preserve">, con la participación de expertos como el profesor Valdivieso. Paralelamente, se adelantó el seguimiento y acompañamiento a los proyectos con la participación de delegados de ESAPLAB, la Oficina Asesora de Planeación y la Dirección de Gestión de Talento Humano. Posteriormente, las 16 Direcciones Territoriales presentaron sus proyectos en dos sesiones de </t>
    </r>
    <r>
      <rPr>
        <i/>
        <sz val="11"/>
        <color theme="1"/>
        <rFont val="Calibri"/>
        <family val="2"/>
        <scheme val="minor"/>
      </rPr>
      <t>Pitch</t>
    </r>
    <r>
      <rPr>
        <sz val="11"/>
        <color theme="1"/>
        <rFont val="Calibri"/>
        <family val="2"/>
        <scheme val="minor"/>
      </rPr>
      <t xml:space="preserve"> ante la Dirección Nacional y las Subdirecciones, recibiendo retroalimentación. Finalmente, se realizó una reunión con el Director Nacional de la ESAP, profesor Jorge Iván Bula, en la cual la Red Territorial de Innovación presentó los avances de los proyectos acompañados.
Por su parte el se realizó la identificación por parte del Laboratorio de innovación del inventario de proyectos de las 16 Direcciones territoriales, el cual se actualiza en tiempo real, información validada por la Oficina de Planeación y que reposa en el siguiente archivo: https://esapedu.sharepoint.com/:x:/s/ESAPlab2/Ea_5f4d1AP5OqKLEZ6WapfUBX6YKa50yszQRZDhUHCZyHQ?e=dtB4BQ</t>
    </r>
  </si>
  <si>
    <t>Inventario de repositorios GESCO actualizados y evaluados</t>
  </si>
  <si>
    <t xml:space="preserve">OTIC / 
Equipo Ejecutor Gesco+I </t>
  </si>
  <si>
    <t>Se están haciendo el levantamiento de la información con las áreas responsables de dicha información para validar los repositorios principales y sus diferentes mecanismos de evaluación</t>
  </si>
  <si>
    <t xml:space="preserve"> - Metodología creada
 - Banco de buenas prácticas 
 - Banco de lecciones aprendidas 
- Documento de lecciones aprendidas publicado y divulgado de asistencia técnica en la Escuela de Alto Gobierno</t>
  </si>
  <si>
    <t>Plan Estrategico GESCO+I
Escuela de Alto Gobierno</t>
  </si>
  <si>
    <t>Equipo Ejecutor Gesco+I</t>
  </si>
  <si>
    <t xml:space="preserve">Se elaboró la metodología incluido el diseño institucional para la documentación de buenas prácticas y lecciones aprendidas, con los respectivos  formatos para su registro, los cuales se publicarán en el segundo cuatrimestre en el micrositio de GESCO+I en infonía el cual incluirá los bancos </t>
  </si>
  <si>
    <t>Se realizó la socialización de forma virtual de la metodología e instrumentos para registro de buenas prácticas y lecciones aprendidas hacia las diferentes dependencias de la ESAP. De la misma forma se cargó la metodología socializada al micro sitio infonia, también se dispuso el formulario de captura mediante la herramienta Forms, tanto para buenas prácticas como para lecciones aprendidas. Para el tercer cuatrimestre se agrupará el consolidado de la información diligenciada por diferentes áreas para nutrir el banco de buenas prácticas y lecciones aprendidas</t>
  </si>
  <si>
    <t>Inventario De Información Para La Toma De Decisiones Identificado</t>
  </si>
  <si>
    <t>Plan Estadistico
PETI</t>
  </si>
  <si>
    <t xml:space="preserve">Equipo Ejecutor Gesco+I / 
Equipo Técnico Estadístico
</t>
  </si>
  <si>
    <t>Se identificaron los siguientes repositorios de información apara la toma de decisiones:
- Inventario de activos de información su porpósito para la toma de decisiones es que indica la fuente u origen de la información para la toma de decisiones
- Infonía - Dataestap: El cual incluye la información estadística que se ha logrado construir hasta el momento en la Escuela</t>
  </si>
  <si>
    <t>En el marco de esta actividad, se realizó un inventario detallado de la información relevante publicada en los tableros de control dispuestos en el micro sitio Infonia en el módulo DATAESAP, con el fin de contar con una referencia clara de los contenidos y variables disponibles para consulta y análisis. El ejercicio incluyó la extracción de información resumida sobre los filtros disponibles y temáticas de cada tablero,  asi como la fuente generadora entre otros aspectos, lo que permitirá optimizar la actualización periódica de los datos y facilitar su utilización en procesos de planeación, seguimiento y evaluación institucional.</t>
  </si>
  <si>
    <t>Capacitaciones Desarrolladas (2)</t>
  </si>
  <si>
    <t>Plan de Capacitación</t>
  </si>
  <si>
    <r>
      <t xml:space="preserve">Dirección De Talento Humano / 
Dirección De Capacitación / 
</t>
    </r>
    <r>
      <rPr>
        <sz val="10"/>
        <color theme="1"/>
        <rFont val="Calibri (Cuerpo)"/>
      </rPr>
      <t xml:space="preserve">Laboratorio de innovación / </t>
    </r>
    <r>
      <rPr>
        <sz val="10"/>
        <color theme="1"/>
        <rFont val="Calibri"/>
        <family val="2"/>
        <scheme val="minor"/>
      </rPr>
      <t xml:space="preserve">
Equipo Ejecutor Gesco+I</t>
    </r>
  </si>
  <si>
    <t>Talento Humano: Se realizó una capacitación sobre Gestión del Conocimiento de 2 sesiones con un  formador interno de la ESAP.
El laboratorio de innovación adelantó  el Taller 1 de la Red Territorial de Innovación, realizado el 9 de abril de 2025. Esta primera sesión tuvo como propósito brindar un contexto general de la Red presentar la metodología de trabajo y profundizar en la primera fase del proceso: "Empatizar y Definir"</t>
  </si>
  <si>
    <t xml:space="preserve">La Dirección de Capacitación, a través de la plataforma SIRECEC 4.0, realizó la oferta del Diplomado en Innovación en el Sector Público, cuya inscripción estuvo disponible desde el jueves 17 de julio hasta el jueves 31 de julio. El diplomado inició el 1 de agosto y se desarrolló en la plataforma Moodle.
La convocatoria estuvo dirigida a los funcionarios de la ESAP y fue gestionada por la Direección de Talento Humano.
Se proyecta para el siguiente cuatrimestre el desarrollo de dos eventos de capacitación. 
</t>
  </si>
  <si>
    <t xml:space="preserve">Herramientas De Transferencia Implementadas (2) </t>
  </si>
  <si>
    <t>Dirección de Talento Humano</t>
  </si>
  <si>
    <t>Desde el año 2024 se viene aplicando la estrategia de provisión de 521 cargos denominada "la ESAP en modo on y off boarding" en el marco del concurso de la CNSC. Disposición de lineamientos para mitigar la fuga de conocimiento Circular dispositiva 020 del 19 de marzo de 2024. Acorde a ello se han realizado procesos de inducción al personal nuevo que ingresó en el primer cuatrimestre del 2025 a 25 servidores.</t>
  </si>
  <si>
    <t>Desde el año 2024 se viene aplicando la estrategia de provisión de 521 cargos denominada "la ESAP en modo on y off boarding" en el marco del concurso de la CNSC. Disposición de lineamientos para mitigar la fuga de conocimiento Circular dispositiva 020 del 19 de marzo de 2024. Acorde a ello se han realizado procesos de inducción al personal nuevo que ingresó en el segundo cuatrimestre del 2025 a 50 servidores.</t>
  </si>
  <si>
    <t xml:space="preserve">Estrategia "Mejor Equipo De Trabajo" Implementada </t>
  </si>
  <si>
    <t xml:space="preserve">Plan de Bienestar </t>
  </si>
  <si>
    <t>Se elaboró el acto administrativo “Por la cual se establece la convocatoria y los criterios de selección del mejor equipo de trabajo” y está en proceso de firma por parte de las áreas competentes.</t>
  </si>
  <si>
    <t>La convocatoria se lanzó en julio y el día 18 inició la fase de formulación y entrega de los proyectos. Actualmente están participando 4 equipos de trabajo.</t>
  </si>
  <si>
    <t xml:space="preserve">Convocatoria "Formadores en acción" Implementada </t>
  </si>
  <si>
    <t>6 formadores internos de la ESAP han realizado 10 capacitaciones para transferir el conocimiento a nivel nacional.</t>
  </si>
  <si>
    <t>Se tiene programado la continuidad de esta actividad en el III cuatrimestre de 2025</t>
  </si>
  <si>
    <t>Productos o información relevante Por Dependencias Identificada</t>
  </si>
  <si>
    <t>Plan Estratégico GESCO+I
PINAR 
PETI</t>
  </si>
  <si>
    <t>Equipo Ejecutor Gesco+I /
Grupo Gestión Documental /
OTIC</t>
  </si>
  <si>
    <t>Durante el primer cuatrimestre de 2025, se llevó a cabo la actualización de las Tablas de Retención Documental correspondientes al período 12. En este proceso, se recopiló y sistematizó la información generada por las dependencias y Direcciones Territoriales de la ESAP. Hasta la fecha, se ha realizado la primera mesa de trabajo con el Archivo General de la Nación para la convalidación de las TRD, en la cual se solicitó realizar ajustes específicos para garantizar su adecuación normativa y operativa.</t>
  </si>
  <si>
    <t>Durante el segundo cuatrimestre de la vigencia 2025, en el marco del proceso de actualización y convalidación de las Tablas de Retención Documental (TRD) correspondientes al periodo 12, se elaboró el documento de Memoria Descriptiva de Producción Documental. Este insumo técnico tiene como propósito sustentar ante el Archivo General de la Nación la pertinencia, vigencia y adecuación de las series documentales propuestas, conforme a la dinámica funcional de la entidad.
La memoria incluye un análisis detallado de la producción documental generada por cada dependencia, identificando las tipologías documentales, los flujos de información, los soportes utilizados y los criterios de conservación aplicables. Asimismo, se incorporan los antecedentes normativos, las evidencias de gestión y los soportes técnicos que justifican los ajustes realizados en las TRD, en concordancia con los principios archivísticos de racionalidad, eficiencia y transparencia.
Este ejercicio técnico se enmarca en el compromiso institucional de garantizar la correcta administración del ciclo de vida documental, fortalecer la trazabilidad de los procesos misionales y asegurar la alineación con el Modelo Integrado de Planeación y Gestión (MIPG) y las disposiciones del Sistema Nacional de Archivos.</t>
  </si>
  <si>
    <t>Tablas De Retención Documental Actualizadas(49TRD)</t>
  </si>
  <si>
    <t>PINAR
PETI
PAI</t>
  </si>
  <si>
    <t>Grupo Gestión Documental / 
OTIC</t>
  </si>
  <si>
    <t>Durante el primer cuatrimestre de 2025, se han elaborado los borradores de las 45 Tablas de Retención Documental (TRD) correspondientes al período 12, las cuales actualmente se encuentran en proceso de convalidación ante el Archivo General de la Nación (AGN). En este contexto, ya se ha llevado a cabo la primera mesa de trabajo con el AGN, donde se identificaron ajustes requeridos en ciertas series documentales y procedimientos. Actualmente, se está trabajando en la revisión y adecuación de estos aspectos para garantizar el cumplimiento normativo y la correcta gestión documental.</t>
  </si>
  <si>
    <t>Durante el segundo cuatrimestre de la vigencia 2025, se ha avanzado en el proceso de actualización y convalidación de las Tablas de Retención Documental (TRD) correspondientes al periodo 12, en articulación con el Archivo General de la Nación (AGN). Como parte de este ejercicio técnico, se han desarrollado dos mesas de trabajo en las que se presentaron las TRD actualizadas, junto con los respectivos soportes técnicos que sustentan la producción documental de la entidad.
En dichas sesiones, el AGN emitió observaciones específicas sobre la estructura, coherencia y pertinencia de las series documentales propuestas, lo que permitió realizar ajustes orientados a fortalecer la alineación normativa, la racionalidad archivística y la funcionalidad institucional de los instrumentos.
Actualmente, se encuentra programada una tercera sesión técnica para el próximo 30 de septiembre de 2025, en la cual se espera validar los ajustes realizados y avanzar hacia la convalidación definitiva de las TRD del periodo 12</t>
  </si>
  <si>
    <t>Repositorio De Información Documental Especializado</t>
  </si>
  <si>
    <t>Grupo Gestión Documental</t>
  </si>
  <si>
    <t>Durante el primer cuatrimestre de 2025, se presentó ante el Comité Institucional de Gestión y Desempeño el Programa de Gestión de Documentos Electrónicos para su aprobación. Este programa establece una articulación con la OTIC para la definición del repositorio documental de la Entidad, dado que, hasta la fecha, ninguno de los sistemas actualmente operativos cumple con los requisitos archivísticos que los validarían como repositorios documentales. Sin embargo, el documento no fue aprobado en esta instancia, ya que la OTIC solicitó una revisión detallada del contenido para su ajuste y mejora.</t>
  </si>
  <si>
    <t>Durante el segundo cuatrimestre de la vigencia 2025, se ha avanzado significativamente en la actualización del Diagnóstico Integral de Archivos, instrumento técnico que permite identificar el estado actual de la entidad en materia de gestión documental, infraestructura archivística y repositorios digitales.
Uno de los hallazgos más relevantes corresponde a la evaluación del repositorio documental asignado al Grupo de Administración Documental y Gestión de la Información (GADGI), específicamente el servidor denominado “Filve Sirver”. Tras el análisis técnico, se concluyó que dicho servidor no cumple con las condiciones mínimas de capacidad, seguridad ni trazabilidad requeridas para su adopción como repositorio oficial de la entidad. Esta limitación representa un riesgo estructural para la conservación de la información institucional.
Como medida, desde la OTIC se ha emitido el lineamiento de que toda la información generada en medio electrónico debe ser almacenada en la Carpeta G de la entidad, con el fin de centralizar los archivos digitales y mitigar el riesgo de dispersión documental. No obstante, el diagnóstico evidencia que el estado actual del repositorio es crítico, y que la entidad se encuentra en riesgo latente de pérdida de información, especialmente aquella de carácter misional y estratégico.
Se requiere del apoyo de la Oficina de Planeación en cuanto a la gestión necesaria para la articulación con la OTIC, para lograr diseminar responsabilidades reales frente a esta actividad para definir una sola línea de acción para que los repositorios de la entidad tengan organización y condiciones de preservación digital a largo plazo conforme lo establece la norma.</t>
  </si>
  <si>
    <t>1 catálogo con el inventario de Producción docente
1 documento guía para el uso del catálogo
un semillero institucional</t>
  </si>
  <si>
    <t>SNA / D.Posgrados.</t>
  </si>
  <si>
    <t>Se establece y actualiza un catálogo de tendencias administrativas en administración pública con la producción docente de la ESAP, en la que se encuentran entre otros, artículos, ponencias, capítulos de libros y libros. Así mismo se estructura unas bibliotecas digitales y especificas por continente. Se espera avanzar en los próximos meses en la construcción de un documento guía.</t>
  </si>
  <si>
    <t>Se ha mantenido el catálogo con 2581 títulos de tendencias mundiales en administración pública con la producción docente de la ESAP, en el que se encuentran, entre otros, artículos, ponencias, capítulos de libros y libros. Asimismo, se estructuran unas bibliotecas digitales y específicas por continente. En aras a continuar avanzando en la actualización del catálogo, durante el cuatrimestre fueron contratados 4 monitores para apoyar.</t>
  </si>
  <si>
    <t>Módulo articulado con el repositorio oficial infonía</t>
  </si>
  <si>
    <t xml:space="preserve">Se establece y actualiza un catálogo de tendencias administrativas en administración pública con la producción de trabajos de grado de estudiantes de pregrado y posgrado de la ESAP por programa Académico. Esta producción debe ser actualizada de manera permanente con los nuevos ingresos a las colecciones. </t>
  </si>
  <si>
    <t> Durante el periodo se ha venido actualizando el repositorio de producción de trabajos de grado de estudiantes de posgrados.  Se ha pasado de 2402 registros en el primer cuatrimestre a 4219 registros durante el presente corte. Para el caso de Administración Pública Presencial, se ha llegado a actualizar el catálogo hasta el presente año (2025). En el último cuatrimestre, se planea la sistematización con corte a este año de las maestrías en Administración Pública a Distancia y Derechos Humanos, Gestión de la Transición y Posconflicto. Una vez se tenga el repositorio totalmente actualizado a 2025, será articulado con Infonía. Con este propósito fueron contratados 4 monitores para apoyar.</t>
  </si>
  <si>
    <t>1 repositorio dinámico espacio en Infonía</t>
  </si>
  <si>
    <t>Se establece y actualiza un espacio en Infonía denominado Avance general, donde se presentan los resultados de un proyecto de investigación, en el cual se presentan mapas de conocimiento y un catálogo de tendencias administrativas a nivel global.</t>
  </si>
  <si>
    <t> Durante el periodo se ha venido actualizando el repositorio de producción de trabajos de grado de estudiantes posgrados.  Se ha pasado de 2402 registros en el primer cuatrimestre a 4219 registros durante el presente corte. Para el caso de Administración Pública Presencial, se ha llegado a actualizar el catálogo hasta el presente año (2025). En el último cuatrimestre, se planea la sistematización con corte a este año de las maestrías en Administración Pública a Distancia y Derechos Humanos, Gestión de la Transición y Posconflicto. Una vez se tenga el repositorio totalmente actualizado a 2025, será articulado con Infonía. Con este propósito fueron contratados 4 monitores para apoyar.</t>
  </si>
  <si>
    <t>1 un semillero institucional y (1) Documento guía de trabajo Estado del Arte de insumos docentes en relación con microcurriculos</t>
  </si>
  <si>
    <t xml:space="preserve">La Decanatura de Posgrados con el apoyo de la Subdirección Nacional Académica adelanto una propuesta para establecer un procedimiento cuyo objetivo es realizar el seguimiento continuo y sistemático al micro currículo de los programas académicos de la ESAP, con el fin de garantizar la pertinencia, calidad y actualización de los contenidos académicos, metodologías de enseñanza y criterios de evaluación asegurando que los micro currículos reflejen las necesidades formativas actuales y futuras, promoviendo el desarrollo de competencias en los estudiantes y alineándose con los objetivos institucionales y las demandas del entorno educativo. El procedimiento se denomina "Seguimiento al Micro currículo" y está pendiente de ser aprobado por calidad. Se espera en los próximos meses vincular la producción docente dentro de estos micro currículos. </t>
  </si>
  <si>
    <t xml:space="preserve">La Decanatura de Posgrados propuso el procedimiento "Seguimiento al Microcurrículo", que tiene como objetivo realizar el seguimiento continuo y sistemático al Microcurrículo de los programas académicos. Dicha propuesta fue presentada durante el periodo al grupo de Programas Académicos y se encuentra a la espera de estudio para su aprobación.  </t>
  </si>
  <si>
    <t xml:space="preserve">1 ejercicio  de analítica de datos sobre los trabajo de grado en la decatura </t>
  </si>
  <si>
    <t xml:space="preserve">Se da continuidad al proyecto de investigación institucional "Visión comparada de las tendencias investigativas de la administración pública de la ESAP y el mundo, una mirada al periodo 2004-2024" y se vinculan a funcionarios Ad honorem de posgrados como parte del equipo. Se realiza un ejercicio preliminar de análisis de la producción tanto de docentes como de estudiantes definido las categorías más importantes, ejercicio realizado por los funcionarios de posgrados vinculados al proyecto de investigación. </t>
  </si>
  <si>
    <t>Dando continuidad al proyecto de investigación institucional "Visión comparada de las tendencias investigativas de la administración pública de la ESAP y el mundo, una mirada al periodo 2004-2024". Se establecen preliminarmente 7 ejes temáticos que se derivan de los temas más reiterados en la producción realizado en los continentes analizados. Dichos ejes son: Administración, política y gobierno; Tecnologías de la información en el contexto TICs; Gestión y planificación de nuevas tendencias; Desarrollo y sostenibilidad; Participación y Transparencia; Efectos sociales y económicos; e innovación y modernización.</t>
  </si>
  <si>
    <t>ejercicios de sensibilización y apropiación del conocimiento (4)</t>
  </si>
  <si>
    <t xml:space="preserve">Para el primer cuatrimestre se organizaron un total de 4 “Cafés Charlados” con apoyo de la dirección de entornos virtuales, el grupo de pedagogía de la decanatura como parte del proceso formativo. Se realizó una programación semestral, con la ayuda de los líderes de programas y los gestores administrativos, articulando sus contenidos en el CAAP, Centro de Apoyo Académico de Posgrados, con el fin de tratar temas interés de los docentes y estudiantes referentes a la formación en administración pública, a la investigación, a las nuevas tecnologías (inteligencia artificia) y su implementación.  </t>
  </si>
  <si>
    <t>A pesar de cumplir la meta propuesta en el primer cuatrimestre, dada la relevancia y acogida que ha tenido esta iniciativa, para el segundo cuatrimestre se organizaron un total de 17 “Cafés Charlados” Los Cafés Charlado, son un espacio que se utilizan para llevar a cabo una estrategia de Gestión del Conocimiento de Posgrados.  Con el apoyo de la dirección de entornos virtuales, se realiza una programación semestral de los Cafés, de acuerdo con las necesidades de los líderes de programas, los estudiantes y los gestores administrativos, con el fin de tratar temas de interés de los docentes y estudiantes referentes a la aplicación de herramientas e instrumentos y, a las nuevas tecnologías (inteligencia artificial) y su implementación para la investigación. Los cafés se llevan a cabo de manera sincrónica y queda la memoria del video para ser visto de manera asincrónica en el SharePoint del CAAP, Centro de Apoyo Académico de Posgrados.</t>
  </si>
  <si>
    <t>100% de documentos técnicos de política pública socializados</t>
  </si>
  <si>
    <t>Escuela de Alto Gobierno / 
SNA</t>
  </si>
  <si>
    <t>Actualmente se está iniciando el relacionamiento interno para generar los espacios con las unidades académicas, de investigación y de extensión de la ESAP de manera que se logren socializar los resultados de documentos técnicos de política pública (conversatorios, foros, encuentros), la actividad no ha comenzado a la espera de nivelar conocimiento entre Alto Gobierno y la SNA, se espera que para el segundo cuatrimestre se tengan avances óptimos al respecto.</t>
  </si>
  <si>
    <t>Escuela de Alto Gobierno: Durante este periodo se dio inicio al relacionamiento con la Subdirección Nacional Académica - SNA con la finalidad de planear y concretar acciones que posibiliten la socialización de resultados de documentos técnicos de política pública; por otro lado, se adelantó reunión con la Decanatura de Posgrados, específicamente con la Especialización en alta dirección del Estado con el objetivo de aportar a la actualización del programa, inclusión dentro de este los Documentos Técnicos de Política Pública  y la materialización de espacios de socialización de documentos que adelanta la Escuela de Alto Gobierno.
SNA: Las  acciones adelantadas para dar cumplimiento a la matriz se estableció reunión entre la Escuela de Alto Gobierno  y la Subdirección Nacional Académica, allí se concertaron dos actividades, la primera dar divulgación a los documentos de política pública en un acto masivo en donde se pueda hacer divulgación aproximadamente para el mes de noviembre y la segunda la creación de una comunidad en los Centros de Documentación e Información Municipal- CDIM- para que se puedan cargar los documentos ya construidos, en ese sentido se programara con los intervinientes y el coordinador de la Biblioteca la reunión específica para conocer los estándares internacionales de catalogación que se requieren para poder publicar los documentos técnicos.</t>
  </si>
  <si>
    <t>(1) Documento propuesta para la formalización del observatorio generado y aprobado.</t>
  </si>
  <si>
    <t xml:space="preserve">El proceso está en proceso de construcción pues es necesario contar con la articulación de la Escuela de Alto Gobierno recogiendo experiencias que en la materia ya se han construido de manera conjunta. Esta apuesta quedó indicada en el documento denominado “ESTRATEGIA DE GESTIÓN DEL CONOCIMIENTO E INNOVACIÓN DECANATURA DE POSGRADOS”, cuyo objetivo es Implementar una Estrategia de gestión del conocimiento e innovación de la Decanatura de posgrado de a ESAP para el fortalecimiento de los diferentes programas de especialización y maestría, mediante el desarrollo de acciones asistidas, colaborativas, construcción de comunidades de práctica y ejercicios de investigación abierta que permitan la consolidación de una cultura de innovación, de datos y de excelencia en la gestión dentro del marco legal vigente (nacional e internacional). En segunda instancia se debe indicar que para el 2025 se designó a un profesional como enlace de la decanatura de posgrados frente a las apuestas institucionales de GESCO+I. Lo anterior, con el ánimo de presentar recomendaciones, que pueden ser tenidas en cuenta para el relacionamiento con otras. </t>
  </si>
  <si>
    <t>En lo que se refiere al producto Documento propuesta para la formalización del observatorio durante este periodo no se ha tenido avances.</t>
  </si>
  <si>
    <t>Catedras Esapista Realizadas</t>
  </si>
  <si>
    <t>PAI</t>
  </si>
  <si>
    <t>Subdirección Nacional Académica</t>
  </si>
  <si>
    <t>Esta versión de la cátedra nacional esapista “Guillermo Nannetti Concha” es la segunda parte de la cátedra por la paz, desarrollada durante el semestre 2024-I. Como anunciado, la necesidad de seguir discutiendo sobre el logro de la paz en Colombia hace imprescindible que la ESAP continúe aportando al debate académico, esta vez desde los territorios, nuevamente con el acompañamiento de la Jurisdicción Especial para la Paz (JEP).
Los estudiantes de administración pública deben hacer parte de este proceso, pues, en sus regiones y con su gente es desde donde pueden contribuir a esta necesidad. El escenario de la política de la Paz Total del actual gobierno, sumado a la existencia de la JEP, como consecuencia de los acuerdos de paz de 2016, hace más que propicia esta cátedra, en la que se escucharán especialistas sobre los temas de la Justicia Restaurativa, así como experiencias de construcción de paz territorial, en donde la ESAP ha jugado un rol importante.
La Cátedra Nacional Esapista 2025- II denominada Justicia Restaurativa y Paz Territorial, contó en esta versión con la siguiente Estructura temática y cronograma:
Unidad 1. Introducción a la Justicia Restaurativa
Subtemas:
- Bienvenida a la cátedra - Conferencia: La Justicia Transicional en Sudáfrica. Sesión (11 de febrero).
- Introducción a los conceptos de Justicia Transicional, Justicia Restaurativa y Justicia Retributiva. Sesión (18 de febrero)
- Antecedentes: La Justicia Transicional en Colombia. Sesión (25 de febrero)
- El Sistema Integral para la Paz y la JEP: Mandato, funciones y sentido. Sesión (4 de marzo)
Unidad 2. Sistemas restaurativos y enfoques
Subtemas:
- La centralidad de las víctimas y los comparecientes de la JEP. Sesión (11 de marzo)
- Enfoques diferenciales de la JEP. Sesión (18 de marzo)
- Sanciones, Sistema Restaurativo y las TOAR. Sesión (25 de marzo)
- Los Macrocasos 01-11. Sesión (1 abril)
Unidad 3. La construcción de paz territorial, experiencias desde la ESAP
Subtemas:
- Santander: Tejiendo paz con las víctimas del conflicto armado. Sesión (8 de abril)
- Cauca: Trayectorias de paz difícil en clave intercultural. Sesión (22 de abril)
- Huila: Algeciras, ejemplo de resiliencia y construcción de paz. Sesión (29 de abril)
- Costa atlántica: El Caribe colombiano y las experiencias de restauración de víctimas del conflicto armado. Sesión (6 de mayo)
- Meta: Justicia restaurativa y esclarecimiento de la verdad en comunidades campesinas de Puerto Rico. Sesión (13 mayo)
Cierre de la cátedra y premiación concurso producción audiovisual de experiencias de paz territorial (3 junio)</t>
  </si>
  <si>
    <r>
      <rPr>
        <sz val="10"/>
        <color rgb="FF000000"/>
        <rFont val="Calibri"/>
        <family val="2"/>
      </rPr>
      <t xml:space="preserve">Proyectos de Investigación </t>
    </r>
    <r>
      <rPr>
        <b/>
        <sz val="10"/>
        <color rgb="FF000000"/>
        <rFont val="Calibri"/>
        <family val="2"/>
      </rPr>
      <t>Generados.</t>
    </r>
  </si>
  <si>
    <t>Plan Nacional quinquenal de investigaciones
PAI</t>
  </si>
  <si>
    <t>Subdirección Nacional de Investigación</t>
  </si>
  <si>
    <t xml:space="preserve"> Durante el primer cuatrimestre del año 2025, la SNI en el marco del desarrollo de proyectos de investigación, adelantó la reactivación de los proyectos seleccionados en la convocatoria 2024-2025 por medio de la expedición de las resoluciones No.SC-363 de 2025 "Por la cual se reconoce, autoriza y activa el inicio de actividades a los proyectos de 
investigación de la convocatoria 2024-2025 para la vigencia 2025, vincula los  investigadores, reconoce estímulos y se dictan otras disposiciones” y la resolución No.SC-584 de 2025.</t>
  </si>
  <si>
    <t>En el contexto del seguimiento al plan de acción para la investigación institucional, se ha implementado una supervisión constante de los 15 proyectos quese reportan en este informe y que se encuentran en desarrollo. Como consecuencia de este monitoreo, se ha observado un progreso notable del 70% en la realización de los productos previstos, lo que indica un fuerte compromiso por parte de los equipos de investigación. Entre los logros más destacados se incluyen la elaboración de artículos científicos, la participación activa en conferencias académicas tanto nacionales como internacionales, y la ejecución de actividades de campo, todas estas iniciativas dirigidas a fortalecer los procesos investigativos y alcanzar los resultados fijados en los objetivos institucionales de investigacion esperados.</t>
  </si>
  <si>
    <t xml:space="preserve">Programa Semillero Institucional De Investigaciones Implementado </t>
  </si>
  <si>
    <t xml:space="preserve">La SNI mediante la expedición de las resoluciones No.SC-462 y No.SC-479 de 2025,por las cuales se reactivan Semilleros Territoriales de Investigación, se reconoce la calidad de monitores académicos de apoyo a la investigación en el Semillero Institucional y los Semilleros Territoriales de Investigaciones y se dictan otras disposiciones” </t>
  </si>
  <si>
    <t>Según Resoluciones No. SC–1177 y No. SC–1181, los semilleros territoriales de la ESAP hoy se reconocen como monitores académicos en apoyo a la investigación, avanzando en el plan de formación, apoyando a hoy 20 semilleros entre 2024-2025, con un avance de 223 estudiantes participantes en las actividades formación en el proceso investigativo.</t>
  </si>
  <si>
    <t>Plan De Formación De Competencias Implementado</t>
  </si>
  <si>
    <t>Plan de Formación
 en Competencias Investigativas  PAI</t>
  </si>
  <si>
    <t>La implementación  del actual Plan de Formación de Investigaciones se han adelantando con la realización de cursos según el ciclo de reactivación 4 y  2 de formación para el nivel de fundamentación y las capacitaciones impartidas por la SNI sobre bases de datos en el nivel de actualización.</t>
  </si>
  <si>
    <t>Se reporta la finalización satisfactoria del plan de formación por parte de los semilleristas territoriales e institucionales, concluyendo exitosamente los ciclos 2 y 4 del proceso. Este hecho representa un hito importante, ya que por primera vez se cuenta con semilleristas territoriales que culminan en su totalidad los cursos establecidos en el Plan de Formación en Competencias Investigativas. Este avance refleja los resultados del acompañamiento constante, el trabajo articulado entre las distintas instancias institucionales y la consolidación de espacios formativos pertinentes, orientados al fortalecimiento de capacidades investigativas en los territorios.</t>
  </si>
  <si>
    <t>Eventos De Investigación Realizados</t>
  </si>
  <si>
    <t>Para la socialización y visibilización de la investigación en la ESAP, la SNI en este primer cuatrimestre ha realizado diferentes estrategias para la participación de la comunidad académica en eventos como es la convocatoria “Convocatoria para participar presencialmente en la X Conferencia Latinoamericana y Caribeña de Ciencias Sociales” y Convocatoria: movilidad nacional e internacional para la participación en eventos académicos.</t>
  </si>
  <si>
    <t>La socialización y transferencia de los productos de investigación se vienen desarrollando en desde estrategias como la convocatoria de movilidad nacional e internacional para la participación en eventos académicos, en este mes se acompañado solicitudes las cuales fueron presentadas al Consejo Académico Nacional para la asistencia a eventos internacionales en donde se presentan productos investigación. Además se desarrollo un evento de intercambio de conocimiento en torno a Fals Borda referente de la investigación social y el pensamiento crítico en el país y en este mismo escenario se desarrollo un conversatorio para reconocer el fin de ciclo formativo el competencias investigativas de los semilleros de la ESAP. Ademas..Uno de los logros más significativos en el ámbito del fortalecimiento de la gestión de investigación de la ESAP ha sido el aumento de su reconocimiento en contextos de generación de conocimiento a nivel latinoamericano. La participación en tres eventos de gran relevancia—que incluyen el encuentro de la red CLACSO, una actividad académica en Cuba y las colaboraciones realizadas con México—ha permitido que la institución se posicione en espacios clave latinoamericanos para el intercambio investigativo. Estas iniciativas refuerzan el reconocimiento de la ESAP como un participante proactivo en redes académicas internacionales, ampliando su influencia y su aporte al avance de las ciencias sociales en la región.</t>
  </si>
  <si>
    <t xml:space="preserve">Resultados De Proyectos De Investigación Publicados </t>
  </si>
  <si>
    <t>En el primer cuatrimestre se han publicado los siguientes libros y/o artículos:
-La organización comunal y el reconocimiento del agua potable como derecho fundamental en Colombia. (2025). Revista Científica Ciencia Y Tecnología, 25(46), 48-61. https://doi.org/10.47189/rcct.v25i46.771  
-Libro:  La Epigenética Secular del Presupuesto Colombiano de Orlando Velasco Ulloa
-Capitulo 9 O ENSINO DE CIÊNCIAS NA ATUALIDADE_ REFLEXÕES COM BASE NA TEORIA HISTÓRICO-CULTURAL E NA NEUROCIÊNCIA.
Además se ha avanzado con la revisión de otros productos generados por los diferentes proyectos para ser publicados, como:
-Artículo postulado a Estudios Políticos
-Comunidades negras en el Cauca. Reflexiones sobre los procesos de planeación y gestión del etnodesarrollo
-Democratización de la administración pública. Para construir participación ciudadana y bienestar en el territorio
La sociología de Fals Borda. Estudio introductorio
-La sociología de la violencia en Colombia. Escritos iniciales
-Percepciones del servidor público sobre lo imprevisto en la construcción de un modelo eficiente de la gestión pública</t>
  </si>
  <si>
    <t>Como parte del cumplimiento del plan de acción en investigación, se reporta la aceptación de cuatro artículos científicos en revistas académicas reconocidas, lo cual constituye una evidencia concreta del avance en la producción investigativa institucional. Los artículos aceptados son los siguientes:
1  Demarchi, G. artículo "La mujer en los procesos de participación social: un estado en cuestión"
2 Rodriguez, W. "Estimación por intervalo de media y proporción poblacional usando GeoGebra: Una experiencia didáctica en cursos STEM". El artículo ya fue publicado: https://ponencias.ciaem-redumate.org/cemacyc/article/view/136  
3 Narvaez, C. La captura del estado y sus efectos sobre la capacidad Institucional.
4Borja, M. Organización Territorial y cambio social.</t>
  </si>
  <si>
    <t>Tablero de control implementado</t>
  </si>
  <si>
    <t>Escuela de Alto Gobierno</t>
  </si>
  <si>
    <t>En el segundo cuatrimestre, se realizaron distintas mesas de trabajo entre las Escuela de Alto Gobierno y la Oficina de Planeación para avanzar en la implementación del tablero de control con la visualización pública de las cifras de la EAG. Durante estas mesas se definió el plan de trabajo para la elaboración y publicación del tablero de control, inicialmente de la línea misional de Capacitación y posteriormente de las cifras generales de la Escuela de Alto Gobierno. Por otro lado, se acordaron encuentros de acompañamiento y capacitación en el uso de SharePoint y modelación de base de datos, entre otros. Estas acciones aportan a la implementación del Plan Estadístico Institucional para la vigencia.</t>
  </si>
  <si>
    <t>Índices de medición de gestión pública territorial actualizados y ajustados</t>
  </si>
  <si>
    <t>En abril se contrató la persona que coordinará el equipo técnico encargado de la actualización y ajuste de los índices de medición de gestión pública territorial: Índice de Modernización Institucional e Índice de capacidades municipales para la paz.</t>
  </si>
  <si>
    <t>Respecto al índice de capacidades municipales para la paz, el equipo designado por el director EAG y en coordinación por la líder del proceso estudios y documentos técnicos de política durante el segundo cuatrimestre, revisó y  elaboró los documentos técnicos e informes del índice generados en 2024, a través de reuniones de contextualización, mesas de trabajo y de coordinación metodológica y administrativa. Adicionalmente, el equipo de trabajo elaboró el documento técnico que incluye el diseño temático-conceptual, diseño estadístico e instrumentos de procesamiento y visualización. También, se elaboró la propuesta de actualización y aplicación para la vigencia 2025, que inició con la gestión de la recolección de datos, procesamiento en el cálculo del índice y visualización de resultados de los 64 municipios del departamento de Nariño. 
Por otro lado, sobre el índice de modernización se revisó y se elaboró el diagnóstico técnico y metodológico del índice, a través de reuniones de contextualización, mesas de trabajo y de coordinación. Adicionalmente, el equipo de trabajo elaboró la propuesta de actualización y aplicación piloto para la vigencia 2025, que inició con la gestión del proceso de validación temática y técnica por cada una de las 6 dimensiones del índice.</t>
  </si>
  <si>
    <t>Notas de gobierno elaboradas y divulgadas</t>
  </si>
  <si>
    <t>Durante el periodo de reporte, se avanzó en la elaboración de una nota de gobierno en la línea temática de Finanzas Públicas titulada "Sistema General de Participaciones en Aumento" ¿menos recaudo propio, más brechas sociales? Desafíos fiscales y desarrollo territorial".
Se tiene programada su publicación en mayo. A partir de allí se espera elaborar y publicar un total de 7 notas de gobierno.</t>
  </si>
  <si>
    <t>Durante este periodo, se elaboraron y divulgaron las siguientes 4 notas de gobierno:
Mayo: Sistema General de Participaciones en aumento: ¿menos recaudo propio, más brechas sociales? Desafíos fiscales y desarrollo territorial
Julio: Suspensión de la regla fiscal: impactos sobre la sostenibilidad de la deuda departamental (2025-2028)
Agosto: Inteligencia artificial en Colombia POR UN ECOSISTEMA ÉTICO Y ESTRATÉGICO DEL ESTADO
LLEGÓ LA HORA DE QUE HAYA UN ESTADO PARA LOS ANIMALES ¿Qué significa y cuáles desafíos implica el Sistema Nacional de Protección y Bienestar Animal?</t>
  </si>
  <si>
    <t>Unidad temática actualizada e implementada</t>
  </si>
  <si>
    <t>Durante el primer cuatrimestre, la Escuela de Alto Gobierno avanzó en al contratación de un profesional especializado que realizará las actividades de actualización e implementación de una unidad temática de capacitaciones en transparencia y étnica pública.</t>
  </si>
  <si>
    <t xml:space="preserve">Se avanzó en la actualización  del diplomado Integridad y ética pública en el alto gobierno: principios, desafíos y aplicación, correspondiente a la unidad temática de transparencia y ética pública, que se compone de tres módulos, cada uno con dos subtemas, se presentó un avance en los FORMATOS DOCUMENTO TEMÁTICO BASE del módulo 1 y 2, cuya elaboración estructura el diplomado virtual. </t>
  </si>
  <si>
    <t>Documentos de asistencias técnicas publicados y divulgados</t>
  </si>
  <si>
    <t>Espacio de socialización de asistencias técnicas realizado</t>
  </si>
  <si>
    <t>Espacios de socialización de documentos técnicos realizados</t>
  </si>
  <si>
    <t>Debido al planificación del proyecto de inversión, no se tienen programado espacios de socialización frente a resultados o avances en documentos técnicos de política pública. Dicha actividad, se tiene proyectada para el último cuatrimestre del año.</t>
  </si>
  <si>
    <t>Documentos técnicos de política pública publicados y divulgados</t>
  </si>
  <si>
    <t>Para el periodo de reporte, no se cuenta con productos documentales publicados y divulgados. No obstante, se vienen adelantando gestiones périodicas para la actualización del portal documentos técnicos en el micrositio web de la Escuela de Alto Gobierno. Esto con ánimo de dar a conocer, otros complementos de apoyo audiovisual al ejercicio frente a las diferentes líneas de trabajo.</t>
  </si>
  <si>
    <t>Boletín informativo publicado y divulgado</t>
  </si>
  <si>
    <t>Se adelantaron acciones de coordinación interna, así como de preparación de la información que se empezará a publicar mediante boletines informativos denominados "Escuela de Alto Gobierno a un clic". Se tiene programado la publicación del primer boletín en el mes de mayo.</t>
  </si>
  <si>
    <t>En este cuatrimestre se avanzó en la publicación y divulgación a través de el sitio web de la Escuela de Alto Gobierno, denominado "Escuela de Alto Gobierno a un clic", el cual contiene información relevante, estratégica, actualizada y pertinente alrededor de las acciones implementadas por la EAG.</t>
  </si>
  <si>
    <t>Capsulas informativas publicadas y difundidas</t>
  </si>
  <si>
    <t>Durante el segundo cuatrimestre, se avanzó en el diseño, elaboración y publicación de cápsulas informativas relacionadas con la implementación del proyecto "Diálogos territoriales: Gobernanza y Ley de distribución de competencias" que se encuentra adelantando el equipo ESAP-UNAL, estas cápsulas se han divulgado a través de distintos medios de comunicación como el sitio web ESAP-UNAL, Facebook, Instagram, Radio ESAP</t>
  </si>
  <si>
    <t>Realizar los documentos iniciales para la
estructuración de observatorios de políticas públicas</t>
  </si>
  <si>
    <t>Un (1) documento técnico para la creación de un observatorio de política pública nacional en la ESAP</t>
  </si>
  <si>
    <t>Decreto 164 de 2021</t>
  </si>
  <si>
    <t>Subdirección Nacional de Proyección Institucional</t>
  </si>
  <si>
    <t>Durante el periodo comprendido entre el 01 de julio y el 30 de agosto, se establecieron los lineamientos teóricos y organizaciones para la creación de un observatorio de política pública liderado por la Subdirección Nacional de Proyección Institucional con el acompañamiento de varias dependencias de la entidad. Así mismo, se recogieron las propuestas de observatorios territoriales de Direcciones Territoriales y propuestas especificas de docentes para la creación del documento borrador</t>
  </si>
  <si>
    <t>Se realizó la segunda versión del documento de propuesta de observatorio de Política Pública de la ESAP, incorporando las celulas de trabajo centrales y regionales que harán parte del observatorio. 
Se da por finalizada la actividad teniendo en cuenta que se construyó documento técnico. No obstante, se espera constituir formalmente el observatorio en la vigencia 2026</t>
  </si>
  <si>
    <t>Seleccione el eje o fase</t>
  </si>
  <si>
    <t>Fase Planeación</t>
  </si>
  <si>
    <t>Eje Saber innivar para la vida</t>
  </si>
  <si>
    <t>Eje Herramientas de apropiación y analítica pública</t>
  </si>
  <si>
    <t>Eje Cultura de compartir, comunicar  y transformar</t>
  </si>
  <si>
    <t>Suma de META 2025</t>
  </si>
  <si>
    <t>Promedio de %  CUMPLIMIENTO</t>
  </si>
  <si>
    <t>Total Suma de META 2025</t>
  </si>
  <si>
    <t>Total Promedio de %  CUMPLIMIENTO</t>
  </si>
  <si>
    <t>Metas</t>
  </si>
  <si>
    <t>Suma</t>
  </si>
  <si>
    <t>Promedio cumplimiento</t>
  </si>
  <si>
    <t>Promedio total</t>
  </si>
  <si>
    <t>Número de actividad</t>
  </si>
  <si>
    <t>EJE ESTRATEGICO</t>
  </si>
  <si>
    <t>PRODUCTO</t>
  </si>
  <si>
    <t xml:space="preserve">FUENTE </t>
  </si>
  <si>
    <t>RESPONSABLE</t>
  </si>
  <si>
    <t>META 2023</t>
  </si>
  <si>
    <t>META 2024</t>
  </si>
  <si>
    <t>META 2025</t>
  </si>
  <si>
    <t>META 2026</t>
  </si>
  <si>
    <t>FECHA INICIO</t>
  </si>
  <si>
    <t>FECHA FIN</t>
  </si>
  <si>
    <t>%  CUMPLIMIENTO</t>
  </si>
  <si>
    <t>AVANCE DE CUMPLIMIENTO</t>
  </si>
  <si>
    <r>
      <t xml:space="preserve"> TOTAL DE EJECUCIÓN 
</t>
    </r>
    <r>
      <rPr>
        <b/>
        <sz val="8"/>
        <color theme="1"/>
        <rFont val="Calibri (Cuerpo)"/>
      </rPr>
      <t>(Aplica porcentaje, número entero o decimal según como esté definida la meta por vigencia)</t>
    </r>
  </si>
  <si>
    <t>I CUATRIMESTRE</t>
  </si>
  <si>
    <t>II CUATRIMESTRE</t>
  </si>
  <si>
    <t>III CUATRIMESTRE</t>
  </si>
  <si>
    <t>CARPETA DE EVIDENCIAS</t>
  </si>
  <si>
    <t>EJE</t>
  </si>
  <si>
    <t>https://esapedu.sharepoint.com/sites/ESAPlab2/ESAPLab%202025/Forms/AllItems.aspx?id=%2Fsites%2FESAPlab2%2FESAPLab%202025%2FMedici%C3%B3n%20Capacidades%20en%20Innovaci%C3%B3n&amp;viewid=8b6158d4%2Def7e%2D4739%2Db4e3%2D293bbe100d6b</t>
  </si>
  <si>
    <t>C:\Users\camiloa.ramos\OneDrive - Escuela Superior de Administración Publica\ESAP\esaplAB\2025\Documentos 2025\Observatorio\Propuesta reorganización CETAPS</t>
  </si>
  <si>
    <t>(1) Documento Técnico Innovación Social para la paz desde la prospectiva</t>
  </si>
  <si>
    <t>https://esapedu.sharepoint.com/sites/ESAPlab2/ESAPLab%202025/Forms/AllItems.aspx?id=%2Fsites%2FESAPlab2%2FESAPLab%202025%2F6%2E%20Biblioteca%20Viva%20en%20Administraci%C3%B3n%20P%C3%BAblica&amp;viewid=8b6158d4%2Def7e%2D4739%2Db4e3%2D293bbe100d6b</t>
  </si>
  <si>
    <t>Laboratorio de Innovación /
Escuela de Alto Gobierno</t>
  </si>
  <si>
    <t>Evidencias ESAPLab
C:\Users\camiloa.ramos\OneDrive - Escuela Superior de Administración Publica\ESAP\esaplAB\2025\Documentos 2025\Cuadruple Hélice
Evidencias EA:
Escuela de Alto Gobierno</t>
  </si>
  <si>
    <t>C:\Users\camiloa.ramos\OneDrive - Escuela Superior de Administración Publica\ESAP\esaplAB\2025\Documentos 2025\Congreso de innovación</t>
  </si>
  <si>
    <t xml:space="preserve">Confirmar o actualizar el equipo Técnico GESCO+I </t>
  </si>
  <si>
    <t>https://esapedu.sharepoint.com/:f:/r/sites/oficina_planeacion/Documentos%20compartidos/OP_008_GESTCONO/2025/Planeaci%C3%B3n%20GESCO+I%202025/Actas%20de%20reunio%CC%81n%20revisi%C3%B3n%20actividades%20plan%20GESCO+I%202025?csf=1&amp;web=1&amp;e=3FBjeK</t>
  </si>
  <si>
    <t>Plan GESCO+I: Se realiaron los ajustes al plan de actividades acorde a lo remitido por las dependencias, lo cual se materializa en esta primera fase en la matriz de seguimiento del primer cuatrimestre del 2025
Política GESCO+I: Se adelantó versión de actualización, incorporando los nuevos ejes de la dimensión 6 del  Manual Operativo Versión 6 de MIPG, mediante documento borrador, revisado en primera instancia por la Oficina de Planeación como lñider de la política</t>
  </si>
  <si>
    <t>Oficina De Planeación / Equipo Ejecutor Gesco+I</t>
  </si>
  <si>
    <t>Se diseñó la estrategia de comunicaciones, conjuntamente con el área de comunicación incorporando la estrategia de lanzamiento, estrategia de lanzamiento, se proyectaron 22 actividades dentro de la estrategia, incluyendo las dos temáticas grandes de la política Gestión del conocimiento y la parte de innovación</t>
  </si>
  <si>
    <r>
      <rPr>
        <b/>
        <sz val="10"/>
        <color theme="1"/>
        <rFont val="Calibri"/>
        <family val="2"/>
        <scheme val="minor"/>
      </rPr>
      <t>Decanatura de posgrados:</t>
    </r>
    <r>
      <rPr>
        <sz val="10"/>
        <color theme="1"/>
        <rFont val="Calibri"/>
        <family val="2"/>
        <scheme val="minor"/>
      </rPr>
      <t xml:space="preserve"> Para el cuatrimestre, aunque se han realizado ejercicios de mapas de conocimiento mediante metodologías propias, se está a la espera de que se entregue por parte de la Oficina a de Planeación, una metodología institucional para su diseño, como consta en acta del 29 de abril. Se construye un documento denominado “ESTRATEGIA DE GESTIÓN DEL CONOCIMIENTO E INNOVACIÓN DECANATURA DE POSGRADOS”, cuyo objetivo es Implementar una Estrategia de gestión del conocimiento e innovación de la Decanatura de posgrado de a ESAP para el fortalecimiento de los diferentes programas de especialización y maestría, mediante el desarrollo de acciones asistidas, colaborativas, construcción de comunidades de práctica y ejercicios de investigación abierta que permitan la consolidación de una cultura de innovación, de datos y de excelencia en la gestión dentro del marco legal vigente (nacional e internacional). Para el cuatrimestre, aunque se han realizado ejercicios de mapas de conocimiento mediante metodologías propias, se está a la espera de que se entregue por parte de la Oficina a de Planeación, una metodología institucional para su diseño, como consta en acta del 29 de abril. Asi mismo se pretende realizar un diagnóstico interno de la decanatura de posgrados, en materia de gestión del conocimiento e innovación, como el realizado en 2024, dados los nuevos ingresos, por medio de la identificación de los enfoques de estructuración técnica, analítica especializada y consolidación de impactos de tipo institucional y social con el ánimo de proyectar mejoras y resultados estratégicos hacia la ESAP y la ciudadanía en general. Este Diagnóstico, se realiza como parte de la identificación de insumos de gestión del conocimiento, innovación y ciencia abierta que tiene esta decantara al interior de la ESAP. Dentro de esta perspectiva se busca hacer un proceso de análisis que sirva de insumo para la toma de decisiones, y mejora de la operatividad de la decanatura y se utilice como insumo al reporte de este indicador frente al FURAG y la Función Pública. 
</t>
    </r>
    <r>
      <rPr>
        <b/>
        <sz val="10"/>
        <color theme="1"/>
        <rFont val="Calibri"/>
        <family val="2"/>
        <scheme val="minor"/>
      </rPr>
      <t>Oficina de Planeación:</t>
    </r>
    <r>
      <rPr>
        <sz val="10"/>
        <color theme="1"/>
        <rFont val="Calibri"/>
        <family val="2"/>
        <scheme val="minor"/>
      </rPr>
      <t xml:space="preserve">
Se elaboró la propuesta metodológica para el desarrollo de los talleres para la construcción de inventario de conocimiento tácito y explícito para llegar a la construcción de mapas de conocimiento, la cual fue socializada con el equipo de entornos virtuales a la Subdirección Nacional de Proyección Institucional y la Dirección de fortalecimiento y apoyo a la gestión estatal, la metodología será compartida con la Decanatura de posgrados en el siguiente cuatrimestre.
Se elaboró el prediligenciamiento de la herramienta inventario de conocimiento tácito y explícito con la Oficina de Planeación y la Dirección de Entornos Virtuales,
</t>
    </r>
  </si>
  <si>
    <t>https://esapedu.sharepoint.com/:f:/s/oficina_planeacion/EuVWBP66JeNElJ309erFfqsBdYn0eK19--Q7jckuKselWw?e=smNt6W</t>
  </si>
  <si>
    <t>Ninguna</t>
  </si>
  <si>
    <t xml:space="preserve">
Equipo Ejecutor Gesco+I / OTIC </t>
  </si>
  <si>
    <t>Equipo Ejecutor Gesco+I / Oficina de Planeación</t>
  </si>
  <si>
    <t xml:space="preserve">Se elaboró la metodología incluido el diseño institucional para la documentación de buenas prácticas y lecciones aprendidas, con los respectivos  formatos para su registro, los cuales se publicarán en el segundo cuatrimestre en el micrositio de GESCO+I en infornía el cual incluirá los bancos </t>
  </si>
  <si>
    <t>https://esapedu.sharepoint.com/:f:/r/sites/oficina_planeacion/Documentos%20compartidos/OP_008_GESTCONO/2025/04%20Seguimiento%20Plan%20GesCo+I/Seguimiento%20I%20cuatrimestre%20Plan%20GesCo+I%202025/Talento%20Humano/Actividad%2023?csf=1&amp;web=1&amp;e=fb6NkZ</t>
  </si>
  <si>
    <t>https://esapedu.sharepoint.com/:f:/r/sites/oficina_planeacion/Documentos%20compartidos/OP_008_GESTCONO/2025/04%20Seguimiento%20Plan%20GesCo+I/Seguimiento%20I%20cuatrimestre%20Plan%20GesCo+I%202025/Talento%20Humano/Actividad%2024?csf=1&amp;web=1&amp;e=nZHP6u</t>
  </si>
  <si>
    <t>https://esapedu.sharepoint.com/:f:/r/sites/oficina_planeacion/Documentos%20compartidos/OP_008_GESTCONO/2025/04%20Seguimiento%20Plan%20GesCo+I/Seguimiento%20I%20cuatrimestre%20Plan%20GesCo+I%202025/Talento%20Humano/Actividad%2025?csf=1&amp;web=1&amp;e=SIVsre</t>
  </si>
  <si>
    <t>https://esapedu.sharepoint.com/:f:/r/sites/oficina_planeacion/Documentos%20compartidos/OP_008_GESTCONO/2025/04%20Seguimiento%20Plan%20GesCo+I/Seguimiento%20I%20cuatrimestre%20Plan%20GesCo+I%202025/Talento%20Humano/Actividad%2026?csf=1&amp;web=1&amp;e=rDgHrw</t>
  </si>
  <si>
    <t>Grupo Gestión Documental / Equipo Ejecutor Gesco+I /
OTIC</t>
  </si>
  <si>
    <t>https://esapedu.sharepoint.com/:f:/s/oficina_planeacion/EpgbQ9LBS0lGsIAjgUl8v8UBfbPADVqIkTfg_6FTzmroQQ?e=2YakJf</t>
  </si>
  <si>
    <t xml:space="preserve">Se establece y actuliza un catálogo de tendencias administrativas en administración pública con la producción de trabajos de grado de estudiantes de pregrado y posgrado de la ESAP por programa Académico. Esta producción debe ser actualizada de manera permanente con los nuevos ingresos a las colecciones. </t>
  </si>
  <si>
    <t>https://esapedu.sharepoint.com/:f:/s/oficina_planeacion/Ehd-voEKqI1Bvs6TI_KxnUQBt1odbGz5zTDf2qN8B8-67Q?e=o8MTgw</t>
  </si>
  <si>
    <t>https://esapedu.sharepoint.com/:f:/s/oficina_planeacion/Eg6Y-KjR-75JhFwfCe6BQVkBJRpisoMx-yuDXweBIwxS0Q?e=76IN8u</t>
  </si>
  <si>
    <t>https://esapedu.sharepoint.com/:f:/s/oficina_planeacion/EnUuhpKISMFGqE9pkdqktoYB6rJYyrvOGzoF3QWf3QcfQw?e=LmJhS9</t>
  </si>
  <si>
    <t>https://esapedu.sharepoint.com/:f:/s/oficina_planeacion/EgvpqIiQWcFIuendT0y_lmEBu392i1TUnuPDKghroVUGQA?e=gZYPag</t>
  </si>
  <si>
    <t>https://esapedu.sharepoint.com/:f:/s/oficina_planeacion/EmQJfXWpB4JAljahmkPnjKsBtTPn5C-L1agsMhAvtScLGw?e=i4T5Fx</t>
  </si>
  <si>
    <t>NA</t>
  </si>
  <si>
    <t>https://esapedu.sharepoint.com/:f:/s/oficina_planeacion/EhiSqum5MZ9BrZTDucrHlskBY2NLit3YLMEfRPkKOi0Qwg?e=tt0N5m</t>
  </si>
  <si>
    <t>SNA</t>
  </si>
  <si>
    <t>PE Gesco+I-E2-A17</t>
  </si>
  <si>
    <t>PE Gesco+I-E2-A18</t>
  </si>
  <si>
    <t>PE Gesco+I-E2-A50</t>
  </si>
  <si>
    <t>PE Gesco+I-E2-A51</t>
  </si>
  <si>
    <t>PE Gesco+I-E2-A52</t>
  </si>
  <si>
    <t>En el primer cuatrienio se adelantó la gestión para contratar al profesional encargado de diseñar y producir el tablero de control con la información que produce la Escuela de Alto Gobierno</t>
  </si>
  <si>
    <t>Esta actividad está programada iniciar en el tercer cuatrimestre, debido a que en los primeros dos periodos se realizarán las actividades de elaboración de los documentos que resultan de las asistencias técnicas</t>
  </si>
  <si>
    <t>Esta actividad está programada iniciar en el tercer cuatrimestre, debido a que en los primeros dos periodos se realizarán las actividades de elaboración de los documentos que resultan de las asistencias técnicas.</t>
  </si>
  <si>
    <t>Esta actividad está programada iniciar en el tercer cuatrimestre, debido a que en los primeros dos periodos se realizarán las actividades de elaboración de los documentos técnicos de política pública.</t>
  </si>
  <si>
    <t>En el primer cuatrienio se adelantó la gestión para contratar al equipo de comunicaciones y de gestión del conocimiento que diseñará y elaborará las cápsulas informativas a través de diferentes medios de comunicación y redes sociales.</t>
  </si>
  <si>
    <t xml:space="preserve">Cuenta de ACTIVIDADES </t>
  </si>
  <si>
    <t>Seleccione</t>
  </si>
  <si>
    <t xml:space="preserve">Generación y producción </t>
  </si>
  <si>
    <t>Analítica de Datos</t>
  </si>
  <si>
    <t>Comunicaciones 
Equipo Técnico Gesco+I</t>
  </si>
  <si>
    <t>Dirección de Fortalecimiento y Apoyo a la Gestión Estatal - DFAGE/ grupo de Investigación Aplicada</t>
  </si>
  <si>
    <t>Generación y Producción</t>
  </si>
  <si>
    <t>Dirección De Talento Humano</t>
  </si>
  <si>
    <t>Herramientas para Uso y Apropiación</t>
  </si>
  <si>
    <t>Dirección De Talento Humano
Dirección De Capacitación</t>
  </si>
  <si>
    <t>Equipo Técnico Gesco+I</t>
  </si>
  <si>
    <t>Cultura del Compartir</t>
  </si>
  <si>
    <t>Equipo Técnico Gesco+I 
Oficina De Planeación</t>
  </si>
  <si>
    <t xml:space="preserve">Equipo Técnico Gesco+I
Equipo Técnico Estadístico
</t>
  </si>
  <si>
    <t>Equipo Técnico Gesco+I
Equipo Técnico Estadístico
Otic</t>
  </si>
  <si>
    <t>Escuela de Alto Gobierno
SNA</t>
  </si>
  <si>
    <t>Grupo De Comunicaciones
Oficina De Planeación
Laboratorio De Innovación</t>
  </si>
  <si>
    <t>Grupo Gestión Documental
Otic</t>
  </si>
  <si>
    <t>Laboratorio De Innovación</t>
  </si>
  <si>
    <t>Laboratorio De Innovación  
Direccion De Talento Humano
Equipo Técnico Gesco+I</t>
  </si>
  <si>
    <t>Laboratorio De Innovación
Otic
Equipo Técnico Estadístico
Equipo Técnico Gesco+I</t>
  </si>
  <si>
    <t>Suma de META 2024</t>
  </si>
  <si>
    <t>Laboratorio Innovación</t>
  </si>
  <si>
    <t>Documento Del Sig Aprobado   Y Socializado</t>
  </si>
  <si>
    <t xml:space="preserve">Laboratorio Innovación </t>
  </si>
  <si>
    <t>Equipo Técnico Conformado</t>
  </si>
  <si>
    <t>Espacio De Cocreación Implementados</t>
  </si>
  <si>
    <t>Oficina De Planeación
Laboratorio De Innovación</t>
  </si>
  <si>
    <t xml:space="preserve">Estrategia Comunicaciones Gesco+I Diseñada  </t>
  </si>
  <si>
    <t xml:space="preserve">Otic
Equipo Técnico Gesco+I </t>
  </si>
  <si>
    <t>Estrategia De Fortalecimiento De Competencias Desarrolladas</t>
  </si>
  <si>
    <t xml:space="preserve">Indice De Capacidades Diseñado   </t>
  </si>
  <si>
    <t>Subdireccion Nacional Academica</t>
  </si>
  <si>
    <t xml:space="preserve">Inventario De Repositorios De Gesco+I  Evaluado   </t>
  </si>
  <si>
    <t>Subdirección Nacional De Investigación</t>
  </si>
  <si>
    <t>Mapa De Riesgos Actualizado</t>
  </si>
  <si>
    <t>Equipo Ejecutor Gesco+I
Grupo Gestión Documental
Otic</t>
  </si>
  <si>
    <t xml:space="preserve">Plan De Iniciativas De Observatorios Sectoriales Diseñados  </t>
  </si>
  <si>
    <t>Política Y  Modelo Gesco+I Aprobado</t>
  </si>
  <si>
    <t>Procedimientos De Recoleccion De Datos Documentado Y Actualizado</t>
  </si>
  <si>
    <t>Suma de META 2023</t>
  </si>
  <si>
    <t>Suma de META 2026</t>
  </si>
  <si>
    <t xml:space="preserve">Repositorios De Gesco+I En Funcionamiento Y Actualizados  </t>
  </si>
  <si>
    <t>(1) Documento Técnico Digitalización Biblioteca Viva generado (Página Web  actualizada,Página Agendamiento de Citas) articulada con repositorio</t>
  </si>
  <si>
    <t>(1) Encuesta de satisfación para evaluar cursos y eventos de capacitación articulado al prceos de asistencia técnica</t>
  </si>
  <si>
    <t>(1) Un Documento Técnico de la Creación del Centro de Datos</t>
  </si>
  <si>
    <t>Estrategía De Comunicaciones Implementada</t>
  </si>
  <si>
    <t>(1) un Documento Técnico Liga Hackamón 2.0 generado
(1) Documento Caja de Herramientas generado</t>
  </si>
  <si>
    <t xml:space="preserve">(15) Resultados De Proyectos De Investigación Publicados </t>
  </si>
  <si>
    <t>(2) Eventos De Investigación Realizados</t>
  </si>
  <si>
    <t>Plan Gesco+I Aprobado</t>
  </si>
  <si>
    <t xml:space="preserve">1 documento de actualización de la política institucional de fortalecimiento </t>
  </si>
  <si>
    <t>Guía para documentar e implementar ideas y buenas prácticas innovadoras</t>
  </si>
  <si>
    <t>100% de documentos técnicos publicados en el repositorio institucional de la ESAP.</t>
  </si>
  <si>
    <t>Un guía para la construcción de mapa de  conocimiento de la decanatura  de postgrados (activos de conocimiento de la decanatura)</t>
  </si>
  <si>
    <t>Buenas Practicas Y Lecciones Aprendidas Documentadas (2)</t>
  </si>
  <si>
    <t>Un (1) Documento propuesta para la constitución de una Red de Investigación en Capacidades Institucionales</t>
  </si>
  <si>
    <t>Congreso de Innovación Pública Desarrollado</t>
  </si>
  <si>
    <t>Una (1) agenda de investigación aplicada anualizada generada y aprobada.</t>
  </si>
  <si>
    <t>Constancias de participación</t>
  </si>
  <si>
    <t>Tres (3) espacios de intercambios de saberes generados con sus respectivas
memorias y evidencias (eventos)</t>
  </si>
  <si>
    <t>Una (1) Guía para la clasificación , recolecta y publicación de los resultados de las Asistencias técnicas de la Escuela de Alto Gobierno generado y socializado.
Documentos resultado de las asistencias tecnicas publicados en la página web de la ESAP.</t>
  </si>
  <si>
    <t>Documento Resumen de Hallazgos y Conclusiones Iniciales del Taller de Construcción de Mapas de Conocimiento</t>
  </si>
  <si>
    <t>Manual de Propiedad Intelectual</t>
  </si>
  <si>
    <t>Inventario De Innovación Definido</t>
  </si>
  <si>
    <t>Un (1) documento compilatorio con los productos publicables socializado y cargado en repositorio.</t>
  </si>
  <si>
    <t>Tablas De Retención Documental Actualizadas(48TRD)</t>
  </si>
  <si>
    <t xml:space="preserve">Micrositio de Escuela de Alto Gobierno articulado con repositorio Infonia. actualizado </t>
  </si>
  <si>
    <t>Un (1) evento de socialización de experiencias, productos generados y/o buenas prácticas resultatnes de las asistencias técnicas.
Un (1) documento de lecciones aprendidas y buenas prácticas de asistencia tecnica en Escuela de Alto Gobierno.</t>
  </si>
  <si>
    <t>Mapa Conocimiento Implicito Ajustado (2 ejercicios)</t>
  </si>
  <si>
    <t>Proyectos de Investigación Generadas (26) proyectos )</t>
  </si>
  <si>
    <t>Suscripción de convenios y/o asociaciones realizados ( 3 convenios)</t>
  </si>
  <si>
    <t>Alto</t>
  </si>
  <si>
    <t>Bajo</t>
  </si>
  <si>
    <t>Medio</t>
  </si>
  <si>
    <t>FALSO</t>
  </si>
  <si>
    <t>Cuenta de META 2024</t>
  </si>
  <si>
    <t>Cuenta de META 2025</t>
  </si>
  <si>
    <t>Cuenta de META 2026</t>
  </si>
  <si>
    <t xml:space="preserve">Conformar y/o confirmar el equipo Técnico GESCO+I </t>
  </si>
  <si>
    <t>Consolidar un centro de análisis, diagnóstico y reporte de datos para la administración pública</t>
  </si>
  <si>
    <t>Definir estrategia de Comunicaciones GESCO+I alineada a la estrategia comunicacional definida para la entidad</t>
  </si>
  <si>
    <t xml:space="preserve">Definir parámetros y procedimientos para la recolección de datos de calidad </t>
  </si>
  <si>
    <t>Definir política y modelo GESCO+I</t>
  </si>
  <si>
    <t>Definir y/o actualizar documentación del SIG (Manuales, procedimientos, instructivos, formatosentre otros)</t>
  </si>
  <si>
    <t>Definir y/o actualizar el inventario de  innovación</t>
  </si>
  <si>
    <t>Definir y/o revisar Plan Estrategico GESCO+I 2023 - 2026</t>
  </si>
  <si>
    <t>Desarrollar 1 reto de innovación por año en la gestión pública (4 en el cuatrienio)</t>
  </si>
  <si>
    <t>Diseñar el Índice de Capacidades de Innovación en la Gestión Pública</t>
  </si>
  <si>
    <t>Fortalecer competencias innovación</t>
  </si>
  <si>
    <t xml:space="preserve">Generar documento de lineamientos de Propiedad Intelectual </t>
  </si>
  <si>
    <t>Generar y/o articular 2 espacios de co-creación al año en el marco de GESCO+I</t>
  </si>
  <si>
    <t>Implementar Estrategia de Comunicaciones</t>
  </si>
  <si>
    <t>Mapas de Conocimiento implicito institucional priorizados en prueba piloto</t>
  </si>
  <si>
    <t xml:space="preserve">Organizar y disponer la información en el repositorio oficial de la escuela  </t>
  </si>
  <si>
    <t>Participar en concursos y candidaturas a premios y reconocimientos sobre prácticas innovadoras en la gestión pública</t>
  </si>
  <si>
    <t>Participar en congresos, convenciones y demás escenarios internacionales relacionados con la innovación en administración pública</t>
  </si>
  <si>
    <t>Plan de Innovaciones Implementado. (hackáthones, laboratorios itinerantes, CETAPLAB, Intraemprendimientos, innovación con externos, ecosistema de innovación)</t>
  </si>
  <si>
    <t>Suscribir convenios con actores publico
privados, y gestionar la incorporación a redes de cooperación e intercambio de experiencias a nivel nacional e internacional</t>
  </si>
  <si>
    <t>Publicar informes y documentos producto de las asistencias técnicas realizadas por la Escuela de Alto Gobierno en el micrositio de Alto Gobierno de la página web de la ESAP.</t>
  </si>
  <si>
    <t>Actualizar la encuesta de satisfacción de los cursos de capacitación, establecer proceso de análisis y sugerencia de mejora</t>
  </si>
  <si>
    <t>Mapa de conocimientos de los activos de la  decanatura de Postgrados</t>
  </si>
  <si>
    <t>Actualizar política institucional de fortalecimiento</t>
  </si>
  <si>
    <t>Construir red de investigación de capacidades institucionales</t>
  </si>
  <si>
    <t>Generar propuesta de agenda de investigación, difusion y publicación para la investigación aplicada en la Dirección de Fortalecimiento y Apoyo a la Gestión Estatal</t>
  </si>
  <si>
    <t>Recopilar productos publicables de los difrentes equipos de trabajo de la DFAGE</t>
  </si>
  <si>
    <t>Realizar eventos de socialización y retroalimentación de las experiencias  de las asistencias técnicas realizadas desde la Escuela de Alto Gobierno.</t>
  </si>
  <si>
    <t xml:space="preserve">Generar espacios de trnaferencia de conocimiento eintercambios de saberes sobre investigación aplicada y capacidades institucionales. </t>
  </si>
  <si>
    <t xml:space="preserve">Talleres de sensibilización , tranferencia de conocimiento:  innovación y cultura Organizacional; Gestión del conocimiento y Transformación digital </t>
  </si>
  <si>
    <t>Definir los mapas de activos de conocimiento (EXPLICITO Y TACITO), expertos, iniciativas y capacidades relacionadas con innovación en la ESAP</t>
  </si>
  <si>
    <t>Realizar propuesta de actualización del micrositio de la Escuela de Alto Gobierno con la oferta educativa Escuela de Alto Gobierno</t>
  </si>
  <si>
    <t>Documentos técnicos publicados en el repositorio institucional ESAP</t>
  </si>
  <si>
    <t>Desarrollar un Plan de diseño y fortalecimiento de iniciativas de observatorios sectoriales y territoriales en innovación pública y analítica de datos</t>
  </si>
  <si>
    <t>Identificación y evaluación del estado de funcionamiento de los repositorios de conocimiento con los que cuenta la escuela (y visualización)</t>
  </si>
  <si>
    <t>Documentar y socializar buenas prácticas y lecciones aprendidas definidos</t>
  </si>
  <si>
    <t>Los cuatro publicables, corresponden a tres artículos científicos y una cartilla. Un documento ya se encuentra terminado y los demás están en proceso de finalización. Estarán terminados el día 19 de diciembre.</t>
  </si>
  <si>
    <t>La actualización de la Política de Fortalecimiento se encuentra culminada. Se adelantó socialización con el Director de la DFAGE y se socializará con el Subdirector Nacional de Proyección Institucional la segunda semana del mes de diciembre. 
La política ya cuenta con número de resolución y se publicará una vez socializada en el mes de diciembre.</t>
  </si>
  <si>
    <t>Los cinco documentos técnicos de la Estrategia de Investigación Aplicada ya se entregaron para corrección de estilo y diagramación, la semana del 15 al 19 de diciembre serán socializados en un evento vía Youtube. 
En las próximas semanas se cargarán progresivamente cada uno de los documentos en la respectiva carpeta de evidencias.</t>
  </si>
  <si>
    <t>Actualmente, se están adelantando las gestiones para la consecución del espacio para la actividad, la elaboración de la pieza gráfica del evento y la confirmación de las y los autores de cada documento. El evento de intercambio de saberes se realizará entre el 15 y el 18 de diciembre.</t>
  </si>
  <si>
    <t>https://esapedu.sharepoint.com/:f:/r/sites/oficina_planeacion/Documentos%20compartidos/OP_008_GESTCONO/2025/04%20Seguimiento%20Plan%20GesCo+I/Seguimiento%20III%20cuatrimestre%20Plan%20GesCo+I%202025/DFAGE.%20SNPI.%20Investigaci%C3%B3n%20Aplicada%20y%20ESAPLAB/Actividad%20No.%2054?csf=1&amp;web=1&amp;e=xdwWJM</t>
  </si>
  <si>
    <t>Se aplicó el autodiagnóstico de la Política de Gestión del Conocimiento y la Innovación mediante la herramienta dispuesta por el Departamento Administrativo de la Función Pública (DAFP), en la cual se evaluaron los cinco componentes establecidos, agrupados en nueve categorías que integran un total de 37 criterios. El ejercicio contó principalmente con la valoración de los criterios por parte del Laboratorio de Innovación, la Oficina de Planeación, la Oficina de Tecnologías de la Información y las Comunicaciones, la Dirección de Talento Humano y el Grupo de Administración Documental y Gestión de la Información. Estas áreas también aportaron la justificación de sus calificaciones en el espacio de observaciones asignado para cada criterio. Como resultado, la calificación total obtenida tras la aplicación del autodiagnóstico fue de 78 puntos con corte a 10 de diciembre de 2025.</t>
  </si>
  <si>
    <t>https://esapedu.sharepoint.com/:f:/r/sites/oficina_planeacion/Documentos%20compartidos/OP_008_GESTCONO/2025/04%20Seguimiento%20Plan%20GesCo+I/Seguimiento%20III%20cuatrimestre%20Plan%20GesCo+I%202025/Equipo%20Ejecutor%20Gesco+I%20y%20Oficina%20de%20Planeaci%C3%B3n/Actividad%20No.%2013?csf=1&amp;web=1&amp;e=i0EJNg</t>
  </si>
  <si>
    <t>Dentro del sistemna de gestión de calidad, en el Porceso de Efectividad Institucional se creó el estándar interno EI-GU-002 -  GUÍA PARA LA IMPLEMENTACIÓN DE LA POLÍTICA DE GESTIÓN DEL CONOCIMIENTO Y LA INNOVACIÓN  con sus respectivos formatos EI-FO-055 Formato inventario de conocimiento tácito y explícito, y EI-FO-054 Matriz de seguimiento cuatrimestral plan estratégico GESCO+I, en ese mismo sentido se aportó a la actualización de la Caracterización del Porceso de Efectividad Institucional  en su versión No. 2, actualizando las actividades relativas a la política de Gestión del Conocimiento y la Innovación. Con estos lineamientos institucionales se considera completa en su totalidad esta actividad para la vigencia 2025.</t>
  </si>
  <si>
    <r>
      <rPr>
        <sz val="10"/>
        <color rgb="FF0000FF"/>
        <rFont val="Arial"/>
        <family val="2"/>
      </rPr>
      <t>Isolución Listado Maestro de Documentos:</t>
    </r>
    <r>
      <rPr>
        <u/>
        <sz val="10"/>
        <color indexed="12"/>
        <rFont val="Arial"/>
        <family val="2"/>
      </rPr>
      <t xml:space="preserve"> https://isolucion.esap.edu.co/IsolucionEsap</t>
    </r>
  </si>
  <si>
    <t xml:space="preserve">Se completó la intervención a las áreas priorizadas por parte de la Oficina de Planeación para la elaboración de mapas de conocimiento, donde se intervinieron otras áreas adicionales, durante el segundo cuatrimestre se completaron los m,apas de conocimiento de los mapas de conocimiento y tableros en Powe BI de las siguientes dependencia: 
1. Subdirección Nacional de Proyección Institucional
2. Dirección de Fortalecimiento y Apoyo a la Gestión Estatal
3. Oficina de Tecnologías de la Información y las Comunicaciones, 4. Dirección de Bienestar Universitario,
5. Oficina de Internacionalización, Oficina Jurídica.
1. Resultados del inventario de conocimiento inicial: Para las 5 dependencias quedó realizado el inventario de conocimiento; como punto de partida, se realizó un análisis de contexto de cada dependencia o proceso, orientado a identificar los siguientes elementos:
✓ Funciones y responsabilidades principales de la dependencia.
✓ Áreas de conocimiento requeridas para el personal vinculado, en concordancia con el manual de funciones y los contratos de apoyo.
✓ Documentación existente y su nivel de actualización.
✓ Inventario de activos de información disponibles.
✓ Productos o servicios asociados a las funciones u objeto del proceso.
Adicionalmente se completó el mapa de conocimiento de la Decanatura de Posgrados, el cual estaba pendiente por diagramar.
Finalmente para todas las áreas intervenidas durante la vigencia se diagramaron mapas de conocimiento gráfico donde se identificaron los soportes de conocimiento explícito de cada tema, se hizo la diagramación de los inventarios de conocimniento en Power BI de las 11 depoendencias intervenidas
</t>
  </si>
  <si>
    <t>Durante el mes de diciembre se está realizando el informe consolidado que recopila los resultados d elos mapas de conocimiento, el cual quedará disponible en el micrositio infonía</t>
  </si>
  <si>
    <t>El documento Técnico Red Territorial de Innovación 2025, se envió a corrección de estilo por parte del Laboratorio de Innovación, durante el mes de diciembre</t>
  </si>
  <si>
    <t xml:space="preserve">Se realizó la presentación de los proyectos de innovación por parte de las direcciones territoriales, para lo cual fueron agrupados en los siguientes ejes temáticos: innovación en procesos y tecnología, innovación en capacitación y competencias, innovación en la experiencia académica, innovación en la comunicación y conexión, innovación social y colaborativa. Dicha presentación o Pitch se realizó en el marco del III Congreso Internacional de Innovación en Administración Pública, el día 06 de noviembre en las instalaciones de la Sede Central de la ESAP. 
Se llevó a cabo una reunión con los integrantes de la Red Territorial de Innovación para finalizar la FASE EVALUAR con el objetivo de recoger las "Buenas prácticas y lecciones aprendidas" de los proyectos de innovación realizados durante el año. 
Adicionalmente el Laboratorio de innovación consolidó los reultados de la formulacióin de los proyectos y todo el desarrollo del proceso por parte de las 16 DT, en el documento Técnico Red Territorial de Innovación 2025. Se aportan el documento técnico en borrador para corrección de estilo
</t>
  </si>
  <si>
    <t>A la fecha, la OTIC, en articulación con los enlaces GESCO de las dependencias, consolidó el Inventario Institucional de Repositorios de Información y GESCO. 
La matriz de inventario incluye nombre del repositorio, descripción funcional, ubicación, responsable de administración, mecanismos de seguimiento, estado actual (actualizado, requiere actualización o no vigente) y la última fecha de actualización. Esta información permite contar con una caracterización de los repositorios institucionales.
El inventario recoge un total de 28 repositorios reportados por las dependencias, y servirá como línea base para la proyección de actividades el plan para la vigencia 2026.</t>
  </si>
  <si>
    <t>https://esapedu.sharepoint.com/:x:/r/sites/oficina_planeacion/Documentos%20compartidos/OP_008_GESTCONO/2025/04%20Seguimiento%20Plan%20GesCo+I/Seguimiento%20III%20cuatrimestre%20Plan%20GesCo+I%202025/Oficina%20Tecnolog%C3%ADas%20de%20la%20Informaci%C3%B3n%20y%20las%20Comunicaciones/Actividad%20No.%2019/Inventario%20de%20repositorios%20de%20informacio%CC%81n%20ESAP-2.xlsx?d=wa575a59b18e247adaa7426336151de7e&amp;csf=1&amp;web=1&amp;e=XJ1CBe</t>
  </si>
  <si>
    <t>Pendiente ruta de evidencias</t>
  </si>
  <si>
    <t>Con el fin de que el servidor que se retira de la entidad haga una entrega efectiva y clara de las funciones y actividades que desarrollaba, debe diligenciar el Informe de entrega
del cargo GH-FO-053. El servidor público que finaliza su vinculación, debe
describir las principales funciones del puesto de trabajo, enumerar las habilidades y competencias que facilitan
el desempeño de ese puesto, y redactar su experiencia en el desarrollo de las tareas, haciendo especial hincapié
en los elementos que se apoyaba para la realización de las actividades diarias, así como el uso de aplicativos y
sistemas de información.</t>
  </si>
  <si>
    <t>Se adjunta un formato de entrega de un cargo.</t>
  </si>
  <si>
    <t>Durante el mes de octubre terminó la etapa de formulación de los proyectos y en noviembre se realizó la fase de evaluación, sustentación pública de los proyectos y elección del mejor equipo de trabajo, finalizando así el proceso de la convocatoria.</t>
  </si>
  <si>
    <r>
      <t xml:space="preserve">La estrategia Formadores en Acción fue implementada de la siguiente manera:
Actualización de la base de formadores internos: Se aplicó </t>
    </r>
    <r>
      <rPr>
        <b/>
        <sz val="10"/>
        <color theme="1"/>
        <rFont val="Calibri"/>
        <family val="2"/>
        <scheme val="minor"/>
      </rPr>
      <t>(1)</t>
    </r>
    <r>
      <rPr>
        <sz val="10"/>
        <color theme="1"/>
        <rFont val="Calibri"/>
        <family val="2"/>
        <scheme val="minor"/>
      </rPr>
      <t xml:space="preserve"> una nueva encuesta para consolidar una base de datos actualizada de los servidores interesados en participar como formadores internos y se agregaron 38 nuevo formadores.
-Ejecución de capacitaciones: Se realizaron</t>
    </r>
    <r>
      <rPr>
        <b/>
        <sz val="10"/>
        <color theme="1"/>
        <rFont val="Calibri"/>
        <family val="2"/>
        <scheme val="minor"/>
      </rPr>
      <t xml:space="preserve"> 7</t>
    </r>
    <r>
      <rPr>
        <sz val="10"/>
        <color theme="1"/>
        <rFont val="Calibri"/>
        <family val="2"/>
        <scheme val="minor"/>
      </rPr>
      <t xml:space="preserve"> sesiones adiconales de transferencia de conocimiento en temas específicos, orientadas y dirigidas por los formadores internos de la ESAP.
-Fortalecimiento pedagógico: Se llevaron a cabo </t>
    </r>
    <r>
      <rPr>
        <b/>
        <sz val="10"/>
        <color theme="1"/>
        <rFont val="Calibri"/>
        <family val="2"/>
        <scheme val="minor"/>
      </rPr>
      <t>2</t>
    </r>
    <r>
      <rPr>
        <sz val="10"/>
        <color theme="1"/>
        <rFont val="Calibri"/>
        <family val="2"/>
        <scheme val="minor"/>
      </rPr>
      <t xml:space="preserve"> capacitaciones sobre “Formación de Capacitadores”, con el fin de fortalecer las habilidades pedagógicas, comunicativas y metodológicas de los formadores internos.
-Con estas acciones se completó integralmente el ciclo de la estrategia Formadores en Acción: desde la actualización y consolidación del banco de formadores, pasando por la ejecución de capacitaciones especializadas por parte de los formadores, hasta el fortalecimiento de las competencias pedagógicas necesarias para garantizar procesos de formación más efectivos dentro de la entidad.</t>
    </r>
  </si>
  <si>
    <t>Link donde se encuentra el listado de nuevos formadores internos, las capacitaciones y el informe de la capacitación a los formadores:
https://esapedu-my.sharepoint.com/:f:/g/personal/karen_plata_esap_edu_co/IgB_-V8viFfNRYU4FDI7dra6Ae60fQg9wOI4G5yJVHsPmH4?e=fiw94R</t>
  </si>
  <si>
    <t xml:space="preserve">
https://esapedu.sharepoint.com/sites/oficina_planeacion/Documentos%20compartidos/Forms/AllItems.aspx?id=%2Fsites%2Foficina%5Fplaneacion%2FDocumentos%20compartidos%2FOP%5F008%5FGESTCONO%2F2025%2F04%20Seguimiento%20Plan%20GesCo%2BI%2FSeguimiento%20III%20cuatrimestre%20Plan%20GesCo%2BI%202025%2FDirecci%C3%B3n%20de%20Talento%20Humano%20y%20Direcci%C3%B3n%20de%20Capacitaci%C3%B3n%2FActividad%20No%2E%2023&amp;viewid=f4ef5913%2D2be3%2D4306%2Db6ac%2De08cb6447613</t>
  </si>
  <si>
    <t>Se adjunta como evidencia Correo electrónico con la notificación de los equipos ganadores y el proyecto ganador y resolución por medio el cual se reconoce y otorga incentivo al mejor equipo de trabajo.</t>
  </si>
  <si>
    <t>https://esapedu.sharepoint.com/sites/oficina_planeacion/Documentos%20compartidos/Forms/AllItems.aspx?id=%2Fsites%2Foficina%5Fplaneacion%2FDocumentos%20compartidos%2FOP%5F008%5FGESTCONO%2F2025%2F04%20Seguimiento%20Plan%20GesCo%2BI%2FSeguimiento%20III%20cuatrimestre%20Plan%20GesCo%2BI%202025%2FDirecci%C3%B3n%20de%20Talento%20Humano%20y%20Direcci%C3%B3n%20de%20Capacitaci%C3%B3n%2FActividad%20No%2E%2023&amp;viewid=f4ef5913%2D2be3%2D4306%2Db6ac%2De08cb6447613</t>
  </si>
  <si>
    <t>Subdirección Nacional de Proyección Institucional: durante el tercer cuatrimestre se realizaron las siguientes actividades:
1. se realizó la construcción del lienzo de trabajo para espacios colaborativos con actores externos.
2. El día 25 de septiembre, se realizó taller colaborativo en la Universidad Distrital (sede ciudad bolivar) como primer piloto para la adopción del modelo de cuadruple hélice.
3. Se elaboró un documento técnico del modelo de cuadruple hélice incorporando los resultados del tercer taller. 
4. Se realizó la socialización del documento técnico el día 05 de diciembre, en cumplimiento de la meta del proyecto de inversión de ESAPLab. 
Por su parte La Escuela de Alto Gobierno reporta lo siguiente:
Durante el cuatrimestre se realizaron encuentros entre el Laboratorio de Innovación y la Escuela de Alto Gobierno que permitieron actualizar y consolidar el DOCUMENTO INSTITUCIONAL IMPLEMENTACIÓN DEL MODELO DE CUÁDRUPLE HÉLICE EN LA ESAP: UN ENFOQUE PARA LA INNOVACIÓN EN ADMINISTRACIÓN PÚBLICA que establece las bases conceptuales, operativas y territoriales para la implementación del Modelo de Cuádruple Hélice en la ESAP. En este sentido, se realiza un levantamiento  de información sobre las capacidades institucionales existentes en innovación pública, la infraestructura disponible en las sedes y CETAPs, y los principales retos públicos recurrentes en cada región del país. Este diagnóstico territorial permitió construir un banco inicial de problemas y oportunidades, alineado con la misión institucional y con las dinámicas locales de gobernanza y participación.
Paralelamente, se elaboró el diseño estructural del Modelo, que incluye la consolidación del marco teórico del modelo, la definición del enfoque metodológico basado en pensamiento de diseño (Design Thinking), la estructuración curricular del programa de formación de formadores, y la creación preliminar de los instrumentos que integrarán la Caja de Herramientas Metodológica, adicionalmente contempla la identificación y articulación de aliados estratégicos de las cuatro hélices —academia, gobierno, sector productivo y sociedad civil— a través de procesos de diálogo y reconocimiento territorial.
Finalmente, se realiza la selección de la primera cohorte de formadores, garantizando criterios de diversidad regional, perfiles académicos y experiencia en gestión pública. Antes de cerrar la fase, se llevó a cabo un proceso de socialización interna y validación técnica con la Dirección Nacional ycomunidad esapista en general, asegurando la alineación del modelo con el Plan Estratégico Institucional2023- 2026, la Política de Gestión del Conocimiento y la Innovación2023- 2026, y los lineamientos del ecosistema nacional de innovación pública.
Es importante mencionar que durante este periodo, también se implementó un pilotaje en la ciudad de Bogotá D.C., concretamente en la localidad 19 de Ciudad Bolivar que reunió los actores corresponientes al Modelo Cuádruple Hélice. 
Como evidencia se adjunta documento con los contenidos finales del Modelo Cuádruple Hélice.</t>
  </si>
  <si>
    <r>
      <rPr>
        <sz val="10"/>
        <color theme="1"/>
        <rFont val="Arial"/>
        <family val="2"/>
      </rPr>
      <t>Laboratorio de Innovación:</t>
    </r>
    <r>
      <rPr>
        <u/>
        <sz val="10"/>
        <color indexed="12"/>
        <rFont val="Arial"/>
        <family val="2"/>
      </rPr>
      <t xml:space="preserve"> https://esapedu.sharepoint.com/sites/ESAPlab2/ESAPLab%202025/Forms/AllItems.aspx?id=%2Fsites%2FESAPlab2%2FESAPLab%202025%2FI4%2E2%2E%20Modelo%20Cu%C3%A1druple%20H%C3%A9lice&amp;viewid=8b6158d4%2Def7e%2D4739%2Db4e3%2D293bbe100d6b&amp;newTargetListUrl=%2Fsites%2FESAPlab2%2FESAPLab%202025&amp;viewpath=%2Fsites%2FESAPlab2%2FESAPLab%202025%2FForms%2FAllItems%2Easpx
</t>
    </r>
    <r>
      <rPr>
        <sz val="10"/>
        <color theme="1"/>
        <rFont val="Arial"/>
        <family val="2"/>
      </rPr>
      <t>Escuela de Alto Gobierno:
https://esapedu.sharepoint.com/sites/oficina_planeacion/Documentos%20compartidos/Forms/AllItems.aspx?id=%2Fsites%2Foficina%5Fplaneacion%2FDocumentos%20compartidos%2FOP%5F008%5FGESTCONO%2F2025%2F04%20Seguimiento%20Plan%20GesCo%2BI%2FSeguimiento%20III%20cuatrimestre%20Plan%20GesCo%2BI%202025%2FEscuela%20de%20Alto%20Gobierno%2FActividad%20No%2E%2005&amp;viewid=f4ef5913%2D2be3%2D4306%2Db6ac%2De08cb6447613&amp;CT=1764855944329&amp;OR=OWA%2DNT%2DMail&amp;CID=420246d7%2D3fa9%2Daca1%2D70b2%2D12ad736a3be8&amp;e=5%3A2e2217c9606d49f0b8a6663b88766fff&amp;sharingv2=true&amp;fromShare=true&amp;at=9&amp;FolderCTID=0x01200042E956F76CB32E47AB4B23249D8631DE</t>
    </r>
  </si>
  <si>
    <t>Uno de los componentes centrales de la actividad es la articulación con el Programa de Alta Dirección del Estado (PADE), que funciona como plataforma estratégica para socializar documentos técnicos ante docentes, estudiantes de la ESAP y público en general. A través del análisis de los módulos temáticos del PADE, se facilitó la circulación de las versiones preliminares de los documentos técnicos como insumos para el fortalecimiento de capacidades de alto nivel en la administración pública.</t>
  </si>
  <si>
    <t>https://esapedu.sharepoint.com/sites/oficina_planeacion/Documentos%20compartidos/Forms/AllItems.aspx?id=%2Fsites%2Foficina%5Fplaneacion%2FDocumentos%20compartidos%2FOP%5F008%5FGESTCONO%2F2025%2F04%20Seguimiento%20Plan%20GesCo%2BI%2FSeguimiento%20III%20cuatrimestre%20Plan%20GesCo%2BI%202025%2FEscuela%20de%20Alto%20Gobierno%2FActividad%20No%2E%2035&amp;viewid=f4ef5913%2D2be3%2D4306%2Db6ac%2De08cb6447613&amp;CT=1764855944329&amp;OR=OWA%2DNT%2DMail&amp;CID=420246d7%2D3fa9%2Daca1%2D70b2%2D12ad736a3be8&amp;e=5%3A2e2217c9606d49f0b8a6663b88766fff&amp;sharingv2=true&amp;fromShare=true&amp;at=9&amp;FolderCTID=0x01200042E956F76CB32E47AB4B23249D8631DE</t>
  </si>
  <si>
    <t>En esta vigencia, en conherencia con lo planeado en el cuatrimestre anterior y en el marco de la articulación y dinamización de espacios institucionales de difusión académica de los documentos técnicos de política pública elaborados por la Escuela de Alto Gobierno, en articulación con la Subdirección Nacional Acadedémica, se priorizó la implementación de espacios de conversación, foros especializados y encuentros técnico-académicos, orientados a presentar los hallazgos, metodologías, recomendaciones y aportes de los documentos técnicos a debates nacionales y territoriales. Estos escenarios permitieron fortalecer la apropiación del conocimiento, generar diálogo interinstitucional y promover el uso de evidencia en la toma de decisiones públicas.
Uno de los componentes centrales de la actividad es la articulación con el Programa de Alta Dirección del Estado (PADE), que funciona como plataforma estratégica para socializar documentos técnicos ante docentes, estudiantes de la ESAP y público en general. A través del análisis de los módulos temáticos del PADE, se facilitó la circulación de las versiones preliminares de los documentos técnicos como insumos para el fortalecimiento de capacidades de alto nivel en la administración pública.
Asimismo, se estableció una coordinación permanente con el Sistema de Bibliotecas y el Centro de Documentación e Información Misional (CDIM), con el fin de gestionar la publicación, catalogación y disponibilidad digital de todos los documentos técnicos. Esta articulación garantiza su preservación, acceso público, descarga desde repositorios institucionales y visibilidad académica, mediante su inclusión en bases de datos internas y plataformas abiertas de conocimiento.
En conjunto, estas actividades no se agotan únicamente en la producción de documentos técnicos de alta calidad, sino que también moviliza el conocimiento institucional, lo divulga en espacios académicos y directivos, y consolida mecanismos sostenibles de acceso público y apropiación del conocimiento.</t>
  </si>
  <si>
    <t>Durante el tercer cuatrimestre, en articulación con la Oficina de Planeación y la OTIC, se desarrollaron distintos encuentros con la finalidad de consolidar e implementar el diseño y publicar el tablero de control con las cifras de la Escuela de Alto Gobierno. A través de dichos espacios, se definió como objetivo: Generar, consolidar y publicar estadísticas con cifras actualizadas sobre el desempeño de la Escuela de Alto Gobierno, mediante un tablero de control interactivo y de acceso público,  que facilite el seguimiento, la transparencia y la toma de decisiones informadas de la EAG  en materia de capacitación. Para ello, se suministraron las distintas fuentes primarias de información que proporcionan las variables de interés a analizar y publicar:
1. Identificación del evento o producto
Código del evento / actividad / documento
Nombre del evento o producto técnico
Línea temática asociada
Tipo de actividad (capacitación, asistencia técnica, documento de política pública)
2. Cobertura y alcance
Departamento y municipiosede del servicio
Dirección territorial ESAP responsable
Tipo de entidad participante (nacional, territorial, descentralizada, otra)
Número de entidades beneficiadas
3. Participación y perfil de asistentes
Número total de personas inscritas
Número de personas certificadas
Cargo del participante  
Nivel educativo  del participante  
Género  del participante  
Pertenencia étnica  del participante  
Comunidad ESAPISTA (sí/no) (estudiante, docente, egresado, funcionario ESAP)
4. Características del evento / producto
Modalidad (presencial, virtual, híbrida)
Tipo de evento Conferencia, conversatorio o panel, Taller, Seminario, Curso, Diplomado, asesoría, documento técnico)
Fecha de inicio y fecha de finalización
Duración (horas).
Como producto de este ejercicio se cuenta con un tablero de control implementado en PowerBI, que cumple con el objetivo técnico y estratégico propuesto de manera inicial.</t>
  </si>
  <si>
    <t>https://esapedu.sharepoint.com/sites/oficina_planeacion/Documentos%20compartidos/Forms/AllItems.aspx?id=%2Fsites%2Foficina%5Fplaneacion%2FDocumentos%20compartidos%2FOP%5F008%5FGESTCONO%2F2025%2F04%20Seguimiento%20Plan%20GesCo%2BI%2FSeguimiento%20III%20cuatrimestre%20Plan%20GesCo%2BI%202025%2FEscuela%20de%20Alto%20Gobierno%2FActividad%20No%2E%2043&amp;viewid=f4ef5913%2D2be3%2D4306%2Db6ac%2De08cb6447613&amp;CT=1764855944329&amp;OR=OWA%2DNT%2DMail&amp;CID=420246d7%2D3fa9%2Daca1%2D70b2%2D12ad736a3be8&amp;e=5%3A2e2217c9606d49f0b8a6663b88766fff&amp;sharingv2=true&amp;fromShare=true&amp;at=9&amp;FolderCTID=0x01200042E956F76CB32E47AB4B23249D8631DE</t>
  </si>
  <si>
    <t>Durante el tiempo restante para la culminación de la presente vigencia, el tablero de control contará con una visualización pública a través de:
-Infonía.
-Micrositio Escuela de Ato Gobierno.</t>
  </si>
  <si>
    <t>A continuación, se describen las acciones correspondientes a la actualización y ajuste de  los índices de medición de gestión pública territorial:
1. Índice de Capacidades Municipales para la Paz: Durante este cuatrimestre se avanzó en la actualización metodológica, ampliación territorial y validación técnica del ICMP, tomando como base la versión preliminar desarrollada en 2024.
Con relación a la actualización del documento metodológico y conceptual, el equipo técnico realizó la revisión y ajuste del documento del índice, incorporando aprendizajes derivados del piloto 2024 y fortaleciendo la consistencia estadística del instrumento. Esta versión actualizada consolida la estructura de dimensiones, variables, indicadores y ponderaciones. Además del piloto inicial en las zonas 1 (Cauca, Nariño, Huila y Putumayo) y 2 (Córdoba, Antioquia, Chocó, Caldas, Risaralda, Quindío y Valle del Cauca), durante este cuatrimestre se incluyó la Zona 4 (Guajura, Cesar, Magdalena, Atlántico, Bolivar, Sucre yCórdoba), recientemente definida como Región de Paz por la política pública de Paz Total. 
De cara a la actualización y ajuste se adelantaron distintos espacios de ocialización académica y validación con expertos: 
-Foro académico con profesores y estudiantes de la ESAP.
-Sesión técnica con un panel de cuatro expertos en índices compuestos, bajo una metodología similar al enfoque “panel de expertos” usado en evaluación multidimensional.
Este ejercicio permitió afinar criterios, validar pertinencia y confirmar que el instrumento corresponde a un índice de primera generación, adecuado para avanzar hacia una versión consolidada 2025.
2. Índice de Modernización Institucional: Durante este cuatrimestre se avanzó en la actualización temática y técnica del IMI, centrando el trabajo en la validación experta  y en la consolidación del documento técnico de actualización. Se implementaron las siguientes acciones:
-Panel de expertos por dimensión (metodología tipo Delphi). Entre septiembre y octubre se adelantó el proceso de validación experta para las siete dimensiones del índice, que incluyó: sesiones sincrónicas de contextualización, envío y recolección de matrices de valoración, evaluación de pertinencia, relevancia, claridad y consistencia de cada pregunta y ajustes derivados de las observaciones expertas.
Los expertos calificaron cada ítem con criterios previamente definidos, permitiendo consolidar un insumo para la actualización del cuestionario y la estructura del índice.</t>
  </si>
  <si>
    <t>https://esapedu.sharepoint.com/sites/oficina_planeacion/Documentos%20compartidos/Forms/AllItems.aspx?id=%2Fsites%2Foficina%5Fplaneacion%2FDocumentos%20compartidos%2FOP%5F008%5FGESTCONO%2F2025%2F04%20Seguimiento%20Plan%20GesCo%2BI%2FSeguimiento%20III%20cuatrimestre%20Plan%20GesCo%2BI%202025%2FEscuela%20de%20Alto%20Gobierno%2FActividad%20No%2E%2044&amp;viewid=f4ef5913%2D2be3%2D4306%2Db6ac%2De08cb6447613&amp;CT=1764855944329&amp;OR=OWA%2DNT%2DMail&amp;CID=420246d7%2D3fa9%2Daca1%2D70b2%2D12ad736a3be8&amp;e=5%3A2e2217c9606d49f0b8a6663b88766fff&amp;sharingv2=true&amp;fromShare=true&amp;at=9&amp;FolderCTID=0x01200042E956F76CB32E47AB4B23249D8631DE</t>
  </si>
  <si>
    <t>El documento del Índice de Modernización Institucional está en proceso de ajuste final, este será entregado en lo que resta de la vigencia 2025.</t>
  </si>
  <si>
    <t>https://esapedu.sharepoint.com/sites/oficina_planeacion/Documentos%20compartidos/Forms/AllItems.aspx?id=%2Fsites%2Foficina%5Fplaneacion%2FDocumentos%20compartidos%2FOP%5F008%5FGESTCONO%2F2025%2F04%20Seguimiento%20Plan%20GesCo%2BI%2FSeguimiento%20III%20cuatrimestre%20Plan%20GesCo%2BI%202025%2FEscuela%20de%20Alto%20Gobierno%2FActividad%20No%2E%2045&amp;viewid=f4ef5913%2D2be3%2D4306%2Db6ac%2De08cb6447613&amp;CT=1764792034157&amp;OR=OWA%2DNT%2DMail&amp;CID=eb6f99d2%2D8a09%2Dc0d8%2D04be%2Dfd9772513527&amp;e=5%3A2e2217c9606d49f0b8a6663b88766fff&amp;sharingv2=true&amp;fromShare=true&amp;at=9&amp;FolderCTID=0x01200042E956F76CB32E47AB4B23249D8631DE</t>
  </si>
  <si>
    <t>En esta vigencia, se elaboraron y divulgaron 6 notas de gobierno a través del micrositio de la Escuela de Alto de Alto Gobierno. No obstante, durante la finalización del 2025 se encuentra en proceso editorial 2 notas de gobierno más.</t>
  </si>
  <si>
    <t xml:space="preserve">Durante este periodo, se elaboraron y divulgaron las siguientes 2 notas de gobierno:
Septiembre: Radiografía de la corrupción territorial en Colombia HACIA UN ÍNDICE DEPARTAMENTAL DE CORRUPCIÓN ESCALADO .
Noviembre: Cómo leer el cambio en el perfil de la deuda en Colombia: qué significa, qué genera y qué puede dejar. </t>
  </si>
  <si>
    <t>Durante el cuatrimestre, La Escuela de Alto Gobierno culminó el diseño del curso Integridad y ética pública en el alto gobierno: Principios, desafios y aplicación, el cual consta de 3 modulos con una intensidad horaria de 48 hrs
1. Fundamenteos de la ética pública 
2. Transparencia y el cuidado de lo público 
3 Sistemas de integridad y prevención de la corrupción. 
Este curso brinda mayor desarrollo y profundización conceptual permitiendo a los servidores públicos pertenecientes al alto gobierno y la alta gerencia pública afianzar sus conocimientos y fortalecer sus competencias en el ejercicio del empleo con un comportamiento etico en la toma de decisiones. 
Adicional, en el marco del proceso de capacitación y de la linea Gobierno, ética y transaparencia se desarrollaron 19 eventos en modalidad presencial, virtual e hibrida en los departamentos de Cauca, Boyacá, Huila, Casanare Antioquia, Córdoba, Nariño, Guajira, Risaralda, Caquetá y Bogotá D.C., se alcanzo una certificación total de 468 servidores públicos pertenecientes al alto gobierno y la alta gerencia pública.</t>
  </si>
  <si>
    <t>https://esapedu.sharepoint.com/sites/oficina_planeacion/Documentos%20compartidos/Forms/AllItems.aspx?id=%2Fsites%2Foficina%5Fplaneacion%2FDocumentos%20compartidos%2FOP%5F008%5FGESTCONO%2F2025%2F04%20Seguimiento%20Plan%20GesCo%2BI%2FSeguimiento%20III%20cuatrimestre%20Plan%20GesCo%2BI%202025%2FEscuela%20de%20Alto%20Gobierno%2FActividad%20No%2E%2046&amp;viewid=f4ef5913%2D2be3%2D4306%2Db6ac%2De08cb6447613&amp;CT=1764855944329&amp;OR=OWA%2DNT%2DMail&amp;CID=420246d7%2D3fa9%2Daca1%2D70b2%2D12ad736a3be8&amp;e=5%3A2e2217c9606d49f0b8a6663b88766fff&amp;sharingv2=true&amp;fromShare=true&amp;at=9&amp;FolderCTID=0x01200042E956F76CB32E47AB4B23249D8631DE</t>
  </si>
  <si>
    <t xml:space="preserve">Durante el periodo se adelantó la publicación y divulgación de los documentos derivados de las asistencias técnicas realizadas por la Escuela de Alto Gobierno (EAG), con el propósito de fortalecer la gestión del conocimiento institucional y promover el uso de los insumos técnicos por parte de entidades territoriales y equipos directivos del sector público.
El proceso inició con la recopilación, revisión y validación de los informes técnicos, herramientas metodológicas, hojas de ruta y demás productos generados en las asistencias, garantizando su calidad, coherencia y pertinencia frente a las necesidades de las entidades acompañadas; los resultados de las asistencias técnicas corresponden a los informes finales que contienen un consolidado de las actividades, productos e incidencia de la intervención en la entidad asistida. 
Para la vigencia 2025 se realizaron un total de 89 asistencias técnicas. Durante el último cuatrimestre de 2025 se realizó el ejercicio de revisión y consolidación de los 89 informes de asistencia técnica. 
Posteriormente, estos documentos fueron sistematizados y ajustados bajo los lineamientos editoriales de la EAG, adicionalmente sea perturó un botón en el micrositio de la Escuela de Alto Gobierno contenido en la página web de la ESAP para  que desde esta plataforma se publiquen y divulguen los informes por línea temática y distribución territorial. </t>
  </si>
  <si>
    <t>https://esapedu.sharepoint.com/sites/oficina_planeacion/Documentos%20compartidos/Forms/AllItems.aspx?id=%2Fsites%2Foficina%5Fplaneacion%2FDocumentos%20compartidos%2FOP%5F008%5FGESTCONO%2F2025%2F04%20Seguimiento%20Plan%20GesCo%2BI%2FSeguimiento%20III%20cuatrimestre%20Plan%20GesCo%2BI%202025%2FEscuela%20de%20Alto%20Gobierno%2FActividad%20No%2E%2047&amp;viewid=f4ef5913%2D2be3%2D4306%2Db6ac%2De08cb6447613&amp;CT=1764953902928&amp;OR=OWA%2DNT%2DMail&amp;CID=878f6792%2Dda7c%2D003f%2Dd07f%2D2e5c27ce1787&amp;e=5%3A2e2217c9606d49f0b8a6663b88766fff&amp;sharingv2=true&amp;fromShare=true&amp;at=9&amp;FolderCTID=0x01200042E956F76CB32E47AB4B23249D8631DE</t>
  </si>
  <si>
    <t>Durante el periodo se adelantaron 3 procesos de socialización de experiencias y buenas prácticas derivadas de las asistencias técnicas desarrolladas por la Escuela de Alto Gobierno, mediante la organización de espacios presenciales y virtuales que permitieron compartir aprendizajes, herramientas y resultados entre actores institucionales del orden territorial y académico.
Como parte de esta actividad, se llevó a cabo el Encuentro de Experiencias Exitosas de Esquemas Asociativos, realizado los días 29 y 30 de octubre en la Fundación San Isidro de Duitama, con la participación de representantes de la Asociación de Municipios del Caquetá (AMDELCA), la Asociación de Municipios del Meta (ASMETA) y la Asociación de Municipios del Piedemonte Oriental (ASMUPO). En este espacio se socializaron las experiencias relacionadas con la ejecución de convenios de extensión agropecuaria, así como información técnica sobre formulación de proyectos para acceder a recursos del Sistema General de Regalías y de cooperación internacional.
Adicionalmente, se desarrolló el Encuentro de Experiencias Exitosas de Gobernaciones en Seguimiento a Políticas Públicas, realizadode manera virtual vía Microsoft Teams, con la participación de las Gobernaciones de Córdoba, Boyacá, Tolima y Arauca. Durante este espacio, la Gobernación de Boyacá presentó su experiencia destacada en la implementación del sistema de seguimiento a políticas departamentales y compartió el instrumento metodológico que emplean para este fin, generando un intercambio valioso de aprendizajes replicables en otros territorios.
Finalmente, se desarrolló el Encuentro Coloquio de Fortalecimiento de Capacidades el 9 de diciembre, en modalidad virtual, con la participación de docentes y estudiantes de la Universidad Autónoma Metropolitana de México. Este espacio permitirá profundizar en metodologías de fortalecimiento institucional, así como en la apropiación de herramientas técnicas generadas a partir de las asistencias desarrolladas por la Escuela de Alto Gobierno.
En conjunto, estos encuentros constituyen el espacio de socialización previsto en la actividad, ya que habilitaron la circulación de conocimiento, el intercambio de buenas prácticas y la ampliación de capacidades institucionales, contribuyendo a fortalecer la gestión pública territorial y la apropiación de los productos derivados de las asistencias técnicas.</t>
  </si>
  <si>
    <t>https://esapedu.sharepoint.com/sites/oficina_planeacion/Documentos%20compartidos/Forms/AllItems.aspx?id=%2Fsites%2Foficina%5Fplaneacion%2FDocumentos%20compartidos%2FOP%5F008%5FGESTCONO%2F2025%2F04%20Seguimiento%20Plan%20GesCo%2BI%2FSeguimiento%20III%20cuatrimestre%20Plan%20GesCo%2BI%202025%2FEscuela%20de%20Alto%20Gobierno%2FActividad%20No%2E%2048&amp;viewid=f4ef5913%2D2be3%2D4306%2Db6ac%2De08cb6447613&amp;CT=1764953902928&amp;OR=OWA%2DNT%2DMail&amp;CID=878f6792%2Dda7c%2D003f%2Dd07f%2D2e5c27ce1787&amp;e=5%3A2e2217c9606d49f0b8a6663b88766fff&amp;sharingv2=true&amp;fromShare=true&amp;at=9&amp;FolderCTID=0x01200042E956F76CB32E47AB4B23249D8631DE</t>
  </si>
  <si>
    <t>Durante la finalización del la vigencia se culminará la publicación en el micrositio de la Escuela de Alto Gobierno</t>
  </si>
  <si>
    <t>Durante la culminación de la vigencia 2025, se desarrollará el último encuentro planteado.</t>
  </si>
  <si>
    <t>Durante la finalización de la vigencia se culminará la publicación en el micrositio de la Escuela de Alto Gobierno</t>
  </si>
  <si>
    <t>Durante este cuatrimestre se desarrollaron múltiples espacios de socialización y difusión de documentos técnicos de política pública, orientados a ampliar su apropiación institucional, facilitar el diálogo técnico y promover su uso en procesos de formación, gestión pública territorial y toma de decisiones.
La actividad se ejecutó a través de formatos presenciales, híbridos y virtuales, que permitieron llegar a públicos estratégicos en distintos niveles: directivas/os públicos, equipos territoriales, comunidad académica, estudiantes, investigadoras/es y funcionarias/os en procesos de fortalecimiento de capacidades, entre otros.
Principales avances y tipos de espacios realizados:
1. Socializaciones en el Programa de Alta Dirección del Estado (PADE)
Se realizaron sesiones especializadas dentro de los módulos del PADE, en las que se presentaron los resultados, metodologías, implicaciones y recomendaciones de los documentos técnicos. Estos escenarios permitieron discutir los hallazgos con el ecosistema académico, para vincular los documentos al fortalecimiento de la capacidad directiva en la gestión pública
2. Eventos de gran formato y espacios institucionales de alto impacto
Los documentos técnicos fueron presentados en jornadas institucionales con amplia participación, incluyendo conferencias, conversatorios, seminarios especializados y paneles con expertos. Estos espacios favorecieron la visibilización nacional de los productos, así como su inserción en debates públicos relevantes.
3. Socializaciones a nivel territorial
Se llevaron a cabo presentaciones y encuentros en sedes territoriales de la ESAP, en articulación con direcciones territoriales y equipos académicos. Estos espacios permitieron contextualizar los documentos técnicos a dinámicas locales, fortalecer capacidades y promover el uso de evidencia en la gestión pública subnacional.
4. Espacios de capacitación y asistencia técnica
Los documentos técnicos se integraron como insumo en procesos de formación y asistencia técnica liderados por la ESAP, permitiendo su aplicación pedagógica y operativa en el fortalecimiento institucional de entidades territoriales. Esto incluyó sesiones metodológicas, talleres prácticos y guías de implementación.</t>
  </si>
  <si>
    <t>https://esapedu.sharepoint.com/sites/oficina_planeacion/Documentos%20compartidos/Forms/AllItems.aspx?id=%2Fsites%2Foficina%5Fplaneacion%2FDocumentos%20compartidos%2FOP%5F008%5FGESTCONO%2F2025%2F04%20Seguimiento%20Plan%20GesCo%2BI%2FSeguimiento%20III%20cuatrimestre%20Plan%20GesCo%2BI%202025%2FEscuela%20de%20Alto%20Gobierno%2FActividad%20No%2E%2049&amp;viewid=f4ef5913%2D2be3%2D4306%2Db6ac%2De08cb6447613&amp;CT=1764855944329&amp;OR=OWA%2DNT%2DMail&amp;CID=420246d7%2D3fa9%2Daca1%2D70b2%2D12ad736a3be8&amp;e=5%3A2e2217c9606d49f0b8a6663b88766fff&amp;sharingv2=true&amp;fromShare=true&amp;at=9&amp;FolderCTID=0x01200042E956F76CB32E47AB4B23249D8631DE</t>
  </si>
  <si>
    <t>Durante la culminación de la vigencia 2025 se continuará realizando la socialización de los documentos técnicos de política pública</t>
  </si>
  <si>
    <t>https://esapedu.sharepoint.com/sites/oficina_planeacion/Documentos%20compartidos/Forms/AllItems.aspx?id=%2Fsites%2Foficina%5Fplaneacion%2FDocumentos%20compartidos%2FOP%5F008%5FGESTCONO%2F2025%2F04%20Seguimiento%20Plan%20GesCo%2BI%2FSeguimiento%20III%20cuatrimestre%20Plan%20GesCo%2BI%202025%2FEscuela%20de%20Alto%20Gobierno%2FActividad%20No%2E%2050&amp;viewid=f4ef5913%2D2be3%2D4306%2Db6ac%2De08cb6447613&amp;CT=1764953902928&amp;OR=OWA%2DNT%2DMail&amp;CID=878f6792%2Dda7c%2D003f%2Dd07f%2D2e5c27ce1787&amp;e=5%3A2e2217c9606d49f0b8a6663b88766fff&amp;sharingv2=true&amp;fromShare=true&amp;at=9&amp;FolderCTID=0x01200042E956F76CB32E47AB4B23249D8631DE</t>
  </si>
  <si>
    <t>Durante el cuatrimestre se desarrolló la publicación y divulgación periódica del boletín informativo “Escuela de Alto Gobierno a un clic”, instrumento clave para la sistematización, difusión y apropiación del conocimiento generado por la Escuela de Alto Gobierno. El boletín consolidó los principales hitos institucionales del cuatrimestre, incluyendo eventos académicos, asistencias técnicas, cápsulas informativas, avances territoriales, producción intelectual y acciones destacadas en el marco del fortalecimiento del alto gobierno y la alta gerencia pública.
El proceso incluyó la recolección y edición de contenidos provenientes de las territoriales, equipos misionales y áreas estratégicas de la EAG, garantizando la calidad informativa, coherencia narrativa y pertinencia temática. El boletín fue diagramado siguiendo la identidad visual institucional y publicado en el micrositio oficial de la Escuela de Alto Gobierno, lo que asegura su disponibilidad pública y la trazabilidad de las versiones.
Con esta actividad se logró fortalecer los mecanismos de transferencia de conocimiento, visibilizar las acciones misionales de la Escuela de Alto Gobierno y promover la circulación regular de información verificada, pertinente y orientada a la toma de decisiones en los niveles directivos del Estado.</t>
  </si>
  <si>
    <t>https://esapedu.sharepoint.com/sites/oficina_planeacion/Documentos%20compartidos/Forms/AllItems.aspx?id=%2Fsites%2Foficina%5Fplaneacion%2FDocumentos%20compartidos%2FOP%5F008%5FGESTCONO%2F2025%2F04%20Seguimiento%20Plan%20GesCo%2BI%2FSeguimiento%20III%20cuatrimestre%20Plan%20GesCo%2BI%202025%2FEscuela%20de%20Alto%20Gobierno%2FActividad%20No%2E%2051&amp;viewid=f4ef5913%2D2be3%2D4306%2Db6ac%2De08cb6447613&amp;CT=1764855944329&amp;OR=OWA%2DNT%2DMail&amp;CID=420246d7%2D3fa9%2Daca1%2D70b2%2D12ad736a3be8&amp;e=5%3A2e2217c9606d49f0b8a6663b88766fff&amp;sharingv2=true&amp;fromShare=true&amp;at=9&amp;FolderCTID=0x01200042E956F76CB32E47AB4B23249D8631DE</t>
  </si>
  <si>
    <t>Durante el cuatrimestre, se adelantó un proceso sistemático de producción, publicación y difusión de cápsulas informativas del Alto Gobierno, orientado a fortalecer el acceso a información clave sobre gestión pública, gobernanza, innovación y oferta institucional dirigida al alto gobierno y la alta gerencia pública.
La actividad incluyó la curaduría de contenidos estratégicos, la elaboración de mensajes breves y piezas gráficas, así como la sistematización de notas informativas, cubrimientos, convocatorias y productos intelectuales vinculados al quehacer de la Escuela de Alto Gobierno. Para su difusión se implementó una estrategia multicanal que abarcó Instagram, Facebook, LinkedIn, X , YouTube, Radio ESAP, garantizando el alcance nacional y territorial hacia servidores públicos, actores institucionales, academia y ciudadanía interesada.
En coherencia con la Política de Gestión del Conocimiento y la Innovación, se logró consolidar una oferta continua de cápsulas informativas, publicadas a lo largo de septiembre y octubre, incluyendo:
Convocatorias a cursos, diplomados y eventos estratégicos.
Notas de Gobierno basadas en análisis técnico.
Cubrimientos y campañas de expectativa de eventos de alto impacto como seminarios, foros, paneles y jornadas territoriales.
Información sobre actividades académicas y asistencias técnicas. 
Las publicaciones se realizaron siguiendo la parrilla definida y fueron integradas en el repositorio institucional para consulta de la comunidad, asegurando trazabilidad, consistencia editorial y articulación con las líneas estratégicas de la EAG. Como resultado, se generó y difundió un volumen significativo de cápsulas informativas que fortalecen la visibilidad, apropiación y uso del conocimiento producido por la Escuela de Alto Gobierno y sus territoriales.</t>
  </si>
  <si>
    <t>https://esapedu.sharepoint.com/sites/oficina_planeacion/Documentos%20compartidos/Forms/AllItems.aspx?id=%2Fsites%2Foficina%5Fplaneacion%2FDocumentos%20compartidos%2FOP%5F008%5FGESTCONO%2F2025%2F04%20Seguimiento%20Plan%20GesCo%2BI%2FSeguimiento%20III%20cuatrimestre%20Plan%20GesCo%2BI%202025%2FEscuela%20de%20Alto%20Gobierno%2FActividad%20No%2E%2052&amp;viewid=f4ef5913%2D2be3%2D4306%2Db6ac%2De08cb6447613&amp;CT=1764855944329&amp;OR=OWA%2DNT%2DMail&amp;CID=420246d7%2D3fa9%2Daca1%2D70b2%2D12ad736a3be8&amp;e=5%3A2e2217c9606d49f0b8a6663b88766fff&amp;sharingv2=true&amp;fromShare=true&amp;at=9&amp;FolderCTID=0x01200042E956F76CB32E47AB4B23249D8631DE</t>
  </si>
  <si>
    <t>Durante este cuatrimestre se avanzó en la publicación, divulgación y puesta en circulación de los documentos técnicos de política pública producidos por la Escuela de Alto Gobierno, promoviendo su disponibilidad para la comunidad académica, los equipos territoriales, la ciudadanía y los actores del sector público. La actividad se desarrolló mediante una estrategia multicanal que articula repositorios institucionales, micrositios temáticos y plataformas de difusión académica.
1. Publicación en la Biblioteca CDIM: Los documentos técnicos fueron incorporados al repositorio del Centro de Documentación e Información Misional (CDIM), asegurando: catalogación técnica, asignación de metadatos, ingreso al catálogo institucional, disponibilidad en formato digital para descarga pública, visibilidad a través de los buscadores internos de la ESAP.
2. Publicación en el micrositio de la Escuela de Alto Gobierno: Los documentos fueron cargados y divulgados a través del micrositio de la Escuela de Alto Gobierno, integrándose como insumos alrededor de las líneas temáticas respectivas.
3. Material para la bibliografía del Programa para la Alta Dirección del Estado: Este canal asegura que los documentos técnicos sean utilizados como herramientas para el fortalecimiento de capacidades directivas y la toma de decisiones basadas en evidencia.
4. Publicación en el micrositio del proyecto “Diálogos Territoriales: Gobernanza y Ley de Distribución de Competencias”
Los documentos técnicos también fueron divulgados por medio del micrositio del proyecto Diálogos Territoriales, lo cual permite contextualizar los documentos en debates territoriales, apoyar la construcción de capacidades en gobiernos locales y regionales y vincular los contenidos técnicos con procesos de conyuntura y debate público como el de la Ley de Distribución de Competencias. Este espacio ha servido como plataforma de pedagogía pública y difusión estratégica.</t>
  </si>
  <si>
    <t>En el marco del seguimiento al compromiso GESCO+I, durante el último cuatrimestre se llevó a cabo una supervisión permanente de los 10 proyectos derivados de la convocatoria 2025. Gracias a este proceso de monitoreo, se ha evidenciado un avance significativo, alcanzando un 95% en la ejecución de los productos planificados, lo que refleja el alto nivel de compromiso de los equipos de investigación.  Se destaca la generación de productos academicos  como articulos y libros, asi como el desarrollo de eventos de socialización y posicionamiento de la investigación de la ESAP.</t>
  </si>
  <si>
    <t>De acuerdo con las Resoluciones No. SC–1177 y No. SC–1181, durante el tercer cuatrimestre se continuó brindando apoyo a los 20 semilleros territoriales y nacionales de la ESAP. Estos semilleros desempeñan un papel fundamental en el fortalecimiento de las responsabilidades misionales de la Subdirección, especialmente en lo relacionado con la formación para la investigación, contribuyendo al desarrollo académico y al impulso de capacidades investigativas en los diferentes territorios.</t>
  </si>
  <si>
    <t xml:space="preserve">Durante el tercer cuatrimestre se consolida el  plan de Formación en Competencias y Habilidades Investigativas como una estrategia de formación de capacidades en Ciencia, Tecnología e Innovación para el fortalecimiento del saber de la Administración Pública, dirigida y conformada a estudiantes de posgrados y pregrados de la Escuela. Este se  alinea en dos conceptos que hacen parte de la tríada Investigación, Docencia y Proyección Social para generar conocimiento que aporte a la toma de decisiones del Estado. El primer concepto es formación para la investigación y el segundo, investigación formativa. La formación comprende un conjunto de acciones pedagógicas orientadas al desarrollo de conocimientos, habilidades y actitudes fundamentales para el ejercicio investigativo. En contraste, a la investigación formativa que se emplea como una estrategia dentro del proceso de enseñanza-aprendizaje, en el cual la práctica pedagógica incorpora el método de investigación como herramienta didáctica. Los estudiantes asumen el rol de agentes en formación, participando bajo la orientación y liderazgo del docente.
El Programa se enfocó durante el 2025 en la adquisición, fortalecimiento y actualización de habilidades metodológicas, analíticas y argumentativas que son necesarias para llevar a cabo proyectos de investigación con el propósito de apoyar la consolidación del sistema institucional de investigación al fomentar espacios de reflexión crítica, producción académica, intercambio de conocimientos y divulgación científica. De este modo, no solo se impulsa la creación de nuevo conocimiento, sino también su apropiación social, la innovación pública para generar impacto en el Estado. De esta manera, la creación de la cultura investigativa resultó de la confluencia de la formación, la definición de núcleos problemáticos centrales y desarrollos de los procesos investigativos. 
</t>
  </si>
  <si>
    <t xml:space="preserve">Durante el tercer cuatrimestre y como escenario que consolida un espacio de socialización de los avances de Investigación se desarrola el Congreso Internacional de Investigación en Administración Pública – CIIAP 2025, en su cuarta versión desarrollada en Cartagena el cual se presenta como  un espacio académico que promovió el diálogo, la reflexión crítica y la construcción colectiva del conocimiento en torno a los desafíos, avances y oportunidades de la administración pública en sus diferentes áreas de actuación. Durante tres días, mas de 300 asistentes entre docentes, investigadores, estudiantes y académicos nacionales e internacionales (Oscar Oszlak, Juan Marcelo Clabria y Nicolas Didier) se reunieron para compartir conocimientos experiencias que aportaron al diálogo sobre la administración pública. 
Junto con el Evento CLACSO ya reportado el cuatrimestre pasado y el CLAD , evento latinoamericano de alto impacto a nivel de Administración Pública se reporta el cumplimiento del indicador al 100%
</t>
  </si>
  <si>
    <t xml:space="preserve">En el ultimo cuatrimestre frente a la publicación de nuevo conocimiento se reportan los siguientes artículos los cuales son productos de los proyectos de Investigación
E6_2024_07 Líder Daniel Unigarro- Nombre del artículo: Análisis bibliométrico del Derecho a la verdad. 
E6_2024_07 Líder Daniel Unigarro- Nombre del artículo: Derecho a la verdad: Aproximaciones a sus narrativas y atributos. 
E6_2024_04 Líder Wilson Calderón- Nombre del artículo: Aplicación didáctica del ANOVA a una Vía: Experiencia de Resolución de Problemas en el Aula con Excel y su usabilidad. 
Proyecto E1_2024_07.
Claudia Sofía Rodríguez Beltrán. "Análisis de la viabilidad, eficiencia y rentabilidad de la agricultura familiar en tres zonas colombianas. Resultados para la definición de políticas públicas". Revista CEA. Vol 11.  Núm. 26  ACEPTADO. 
Claudia Sofía Rodríguez Beltrán. "Análisis de capacidad institucional municipal para la asistencia y extensión agropecuaria en Colombia (Metodología SADCI)". Revista Equidad y Desarrollo de ña Universidad de la Salle. POSTULADO. 
Proyecto E5_2024_10.
Cristian Alexánder Narváez Álvarez. "Captura del estado a través del financiamiento de campañas políticas entre 2018 y 2022 en Colombia y su impacto sobre la desigualdad". Revista Perfiles Latinoamericanos. POSTULADO. 
Proyecto E5_2024_03.
Miguel Antonio Borja Alarcón. "Fals Borda. Principios de una ciencia nueva". Revista Colombiana de Sociología. Vol. 47. Núm. 2 (2024). PUBLICADO. 
Miguel Antonio Borja Alarcón. "Fals Borda: contribuciones a la sociología de la violencia". Vol. 38. Núm. 110 (2025). PUBLICADO.
Proyecto E5_2024_12. 
Abel Antonio Abella Beltrán y José Alejandro Cuellar Tovar. "Avances, desafíos y estrategias de gobernanza en la implementación  del PDET en Mesetas, Meta (2018-2024)". Revista Territorios. POSTULADO. 
</t>
  </si>
  <si>
    <t>Pendiente cargue de evidencias y link</t>
  </si>
  <si>
    <t>https://esapedu.sharepoint.com/sites/oficina_planeacion/Documentos%20compartidos/Forms/AllItems.aspx?id=%2Fsites%2Foficina%5Fplaneacion%2FDocumentos%20compartidos%2FOP%5F008%5FGESTCONO%2F2025%2F04%20Seguimiento%20Plan%20GesCo%2BI%2FSeguimiento%20III%20cuatrimestre%20Plan%20GesCo%2BI%202025%2FDFAGE%2E%20SNPI%2E%20Investigaci%C3%B3n%20Aplicada%20y%20ESAPLAB%2FActividad%20No%2E%2018&amp;viewid=f4ef5913%2D2be3%2D4306%2Db6ac%2De08cb6447613</t>
  </si>
  <si>
    <t>https://esapedu.sharepoint.com/:f:/r/sites/oficina_planeacion/Documentos%20compartidos/OP_008_GESTCONO/2025/04%20Seguimiento%20Plan%20GesCo+I/Seguimiento%20III%20cuatrimestre%20Plan%20GesCo+I%202025/Subdirecci%C3%B3n%20Nacional%20de%20Investigaci%C3%B3n/Actividad%20No.%2038?csf=1&amp;web=1&amp;e=SYdOPR</t>
  </si>
  <si>
    <t>https://esapedu.sharepoint.com/:f:/r/sites/oficina_planeacion/Documentos%20compartidos/OP_008_GESTCONO/2025/04%20Seguimiento%20Plan%20GesCo+I/Seguimiento%20III%20cuatrimestre%20Plan%20GesCo+I%202025/Subdirecci%C3%B3n%20Nacional%20de%20Investigaci%C3%B3n/Actividad%20No.%2039?csf=1&amp;web=1&amp;e=WuV5mi</t>
  </si>
  <si>
    <t>https://esapedu.sharepoint.com/:f:/r/sites/oficina_planeacion/Documentos%20compartidos/OP_008_GESTCONO/2025/04%20Seguimiento%20Plan%20GesCo+I/Seguimiento%20III%20cuatrimestre%20Plan%20GesCo+I%202025/Subdirecci%C3%B3n%20Nacional%20de%20Investigaci%C3%B3n/Actividad%20No.%2040?csf=1&amp;web=1&amp;e=goDEgV</t>
  </si>
  <si>
    <t>https://esapedu.sharepoint.com/:f:/r/sites/oficina_planeacion/Documentos%20compartidos/OP_008_GESTCONO/2025/04%20Seguimiento%20Plan%20GesCo+I/Seguimiento%20III%20cuatrimestre%20Plan%20GesCo+I%202025/Subdirecci%C3%B3n%20Nacional%20de%20Investigaci%C3%B3n/Actividad%20No.%2041?csf=1&amp;web=1&amp;e=vU1kaG</t>
  </si>
  <si>
    <t>https://esapedu.sharepoint.com/:f:/r/sites/oficina_planeacion/Documentos%20compartidos/OP_008_GESTCONO/2025/04%20Seguimiento%20Plan%20GesCo+I/Seguimiento%20III%20cuatrimestre%20Plan%20GesCo+I%202025/Subdirecci%C3%B3n%20Nacional%20de%20Investigaci%C3%B3n/Actividad%20No.%2042?csf=1&amp;web=1&amp;e=WzbLVS</t>
  </si>
  <si>
    <t>La Dirección de Talento Humano realizó 2 capacitaciones relacionadas con Analítica Institucional:
1. Diplomado en Ciencia de Datos Ciudadanos - Esencial.
2. Capacitación en Construcción de Indicadores, el cual incluyó el tema de Analítica Institucional.</t>
  </si>
  <si>
    <t>https://esapedu.sharepoint.com/sites/oficina_planeacion/Documentos%20compartidos/Forms/AllItems.aspx?id=%2Fsites%2Foficina%5Fplaneacion%2FDocumentos%20compartidos%2FOP%5F008%5FGESTCONO%2F2025%2F04%20Seguimiento%20Plan%20GesCo%2BI%2FSeguimiento%20III%20cuatrimestre%20Plan%20GesCo%2BI%202025%2FDirecci%C3%B3n%20de%20Talento%20Humano%20y%20Direcci%C3%B3n%20de%20Capacitaci%C3%B3n%2FActividad%20No%2E%2022&amp;viewid=f4ef5913%2D2be3%2D4306%2Db6ac%2De08cb6447613</t>
  </si>
  <si>
    <t>Se hizo el reporte en Isolución del seguimiento cuatrimestral del riesgo correspondiente por parte de la Oficina de Planeacón como primera línea de defensa para el III cuatrimestre, en el cual se reportaron los avances en la construcción de los inventarios de conocimiento y respectivos mapas en las dependencias priorizados.</t>
  </si>
  <si>
    <t>https://esapedu.sharepoint.com/:f:/r/sites/oficina_planeacion/Documentos%20compartidos/OP_008_GESTCONO/2025/04%20Seguimiento%20Plan%20GesCo+I/Seguimiento%20III%20cuatrimestre%20Plan%20GesCo+I%202025/Equipo%20Ejecutor%20Gesco+I%20y%20Oficina%20de%20Planeaci%C3%B3n/Actividad%20No.%2015?csf=1&amp;web=1&amp;e=Pe4Bi7</t>
  </si>
  <si>
    <t>Se realizó la elaboración de inforgrafías en las temáticas de innovación, en cuanto a conceptos y metodologías.
Asi como también se elaboraron dos infografías de la temática de analitica de datos, las cuales estan .
en proceso de publicación,
Se adjunta informe de la estraregia de comunicaciones de gesco en el 2025.</t>
  </si>
  <si>
    <t>https://esapedu.sharepoint.com/:f:/r/sites/oficina_planeacion/Documentos%20compartidos/OP_008_GESTCONO/2025/04%20Seguimiento%20Plan%20GesCo+I/Seguimiento%20III%20cuatrimestre%20Plan%20GesCo+I%202025/Equipo%20Ejecutor%20Gesco+I%20y%20Oficina%20de%20Planeaci%C3%B3n/Actividad%20No.%2016?csf=1&amp;web=1&amp;e=5gTueU</t>
  </si>
  <si>
    <t>Se elaboró informe consolidado de las buenas prácticas y lecciones aprendidas registradas en la vigencia 2025</t>
  </si>
  <si>
    <t>https://esapedu.sharepoint.com/:w:/r/sites/oficina_planeacion/Documentos%20compartidos/OP_008_GESTCONO/2025/04%20Seguimiento%20Plan%20GesCo+I/Seguimiento%20III%20cuatrimestre%20Plan%20GesCo+I%202025/Equipo%20Ejecutor%20Gesco+I%20y%20Oficina%20de%20Planeaci%C3%B3n/Actividad%20No.%2020/Informe%20de%20reporte%20de%20buenas%20pr%C3%A1cticas%20y%20lecciones%20aprendidas%20ESAP%202025%20nov%2028.docx?d=wa32b81ac87a14aa1ada7882f6f0d96c3&amp;csf=1&amp;web=1&amp;e=hBf3F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</si>
</sst>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0.00_-;\-* #,##0.00_-;_-* &quot;-&quot;??_-;_-@_-"/>
    <numFmt numFmtId="164" formatCode="_-* #,##0.00\ _P_t_s_-;\-* #,##0.00\ _P_t_s_-;_-* &quot;-&quot;??\ _P_t_s_-;_-@_-"/>
    <numFmt numFmtId="165" formatCode="0.0"/>
  </numFmts>
  <fonts count="45" x14ac:knownFonts="1">
    <font>
      <sz val="11"/>
      <color theme="1"/>
      <name val="Calibri"/>
      <family val="2"/>
      <scheme val="minor"/>
    </font>
    <font>
      <sz val="12"/>
      <color theme="1"/>
      <name val="Calibri"/>
      <family val="2"/>
      <scheme val="minor"/>
    </font>
    <font>
      <sz val="11"/>
      <color indexed="8"/>
      <name val="Calibri"/>
      <family val="2"/>
    </font>
    <font>
      <sz val="10"/>
      <name val="Arial"/>
      <family val="2"/>
    </font>
    <font>
      <u/>
      <sz val="10"/>
      <color indexed="12"/>
      <name val="Arial"/>
      <family val="2"/>
    </font>
    <font>
      <sz val="8"/>
      <name val="Arial"/>
      <family val="2"/>
    </font>
    <font>
      <sz val="8"/>
      <name val="Arial"/>
      <family val="2"/>
    </font>
    <font>
      <sz val="11"/>
      <name val="Calibri"/>
      <family val="2"/>
    </font>
    <font>
      <sz val="11"/>
      <color theme="1"/>
      <name val="Calibri"/>
      <family val="2"/>
      <scheme val="minor"/>
    </font>
    <font>
      <b/>
      <sz val="10"/>
      <color theme="1"/>
      <name val="Calibri"/>
      <family val="2"/>
      <scheme val="minor"/>
    </font>
    <font>
      <sz val="10"/>
      <color theme="1"/>
      <name val="Calibri"/>
      <family val="2"/>
      <scheme val="minor"/>
    </font>
    <font>
      <u/>
      <sz val="11"/>
      <color theme="10"/>
      <name val="Calibri"/>
      <family val="2"/>
      <scheme val="minor"/>
    </font>
    <font>
      <b/>
      <sz val="10"/>
      <color theme="0"/>
      <name val="Calibri"/>
      <family val="2"/>
      <scheme val="minor"/>
    </font>
    <font>
      <sz val="10"/>
      <name val="Calibri"/>
      <family val="2"/>
    </font>
    <font>
      <sz val="11"/>
      <color theme="0" tint="-0.249977111117893"/>
      <name val="Calibri"/>
      <family val="2"/>
      <scheme val="minor"/>
    </font>
    <font>
      <u/>
      <sz val="10"/>
      <color indexed="12"/>
      <name val="Calibri"/>
      <family val="2"/>
      <scheme val="minor"/>
    </font>
    <font>
      <sz val="10"/>
      <name val="Calibri"/>
      <family val="2"/>
      <scheme val="minor"/>
    </font>
    <font>
      <sz val="11"/>
      <color rgb="FFFF0000"/>
      <name val="Calibri (Cuerpo)"/>
    </font>
    <font>
      <sz val="10"/>
      <color theme="1"/>
      <name val="Calibri (Cuerpo)"/>
    </font>
    <font>
      <sz val="10"/>
      <color theme="1"/>
      <name val="Calibri"/>
      <family val="2"/>
    </font>
    <font>
      <sz val="10"/>
      <color rgb="FF000000"/>
      <name val="Tahoma"/>
      <family val="2"/>
    </font>
    <font>
      <b/>
      <sz val="10"/>
      <color rgb="FF000000"/>
      <name val="Tahoma"/>
      <family val="2"/>
    </font>
    <font>
      <sz val="16"/>
      <color theme="1"/>
      <name val="Calibri"/>
      <family val="2"/>
      <scheme val="minor"/>
    </font>
    <font>
      <sz val="10"/>
      <color rgb="FF000000"/>
      <name val="Calibri"/>
      <family val="2"/>
      <scheme val="minor"/>
    </font>
    <font>
      <sz val="10"/>
      <color rgb="FF000000"/>
      <name val="Calibri"/>
      <family val="2"/>
    </font>
    <font>
      <b/>
      <sz val="10"/>
      <color rgb="FF000000"/>
      <name val="Calibri"/>
      <family val="2"/>
    </font>
    <font>
      <u/>
      <sz val="12"/>
      <color theme="10"/>
      <name val="Calibri"/>
      <family val="2"/>
      <scheme val="minor"/>
    </font>
    <font>
      <u/>
      <sz val="10"/>
      <color indexed="4"/>
      <name val="Calibri"/>
      <family val="2"/>
      <scheme val="minor"/>
    </font>
    <font>
      <b/>
      <sz val="8"/>
      <color theme="1"/>
      <name val="Calibri (Cuerpo)"/>
    </font>
    <font>
      <b/>
      <sz val="11"/>
      <color theme="1"/>
      <name val="Calibri"/>
      <family val="2"/>
      <scheme val="minor"/>
    </font>
    <font>
      <b/>
      <sz val="11"/>
      <color theme="0"/>
      <name val="Calibri"/>
      <family val="2"/>
      <scheme val="minor"/>
    </font>
    <font>
      <b/>
      <sz val="11"/>
      <name val="Arial"/>
      <family val="2"/>
    </font>
    <font>
      <b/>
      <sz val="14"/>
      <name val="Arial"/>
      <family val="2"/>
    </font>
    <font>
      <b/>
      <sz val="14"/>
      <color theme="1"/>
      <name val="Arial"/>
      <family val="2"/>
    </font>
    <font>
      <b/>
      <sz val="10"/>
      <color theme="1"/>
      <name val="Arial"/>
      <family val="2"/>
    </font>
    <font>
      <b/>
      <sz val="10"/>
      <color theme="0"/>
      <name val="Arial"/>
      <family val="2"/>
    </font>
    <font>
      <b/>
      <sz val="8"/>
      <color theme="1"/>
      <name val="Arial"/>
      <family val="2"/>
    </font>
    <font>
      <sz val="10"/>
      <color theme="1"/>
      <name val="Arial"/>
      <family val="2"/>
    </font>
    <font>
      <sz val="11"/>
      <name val="Arial"/>
      <family val="2"/>
    </font>
    <font>
      <sz val="10"/>
      <color rgb="FFFF0000"/>
      <name val="Arial"/>
      <family val="2"/>
    </font>
    <font>
      <b/>
      <sz val="12"/>
      <name val="Arial"/>
      <family val="2"/>
    </font>
    <font>
      <i/>
      <sz val="11"/>
      <color theme="1"/>
      <name val="Calibri"/>
      <family val="2"/>
      <scheme val="minor"/>
    </font>
    <font>
      <sz val="10"/>
      <color rgb="FF0000FF"/>
      <name val="Arial"/>
      <family val="2"/>
    </font>
    <font>
      <sz val="8"/>
      <name val="Calibri"/>
      <family val="2"/>
      <scheme val="minor"/>
    </font>
    <font>
      <u/>
      <sz val="10"/>
      <color rgb="FFFF0000"/>
      <name val="Arial"/>
      <family val="2"/>
    </font>
  </fonts>
  <fills count="11">
    <fill>
      <patternFill patternType="none"/>
    </fill>
    <fill>
      <patternFill patternType="gray125"/>
    </fill>
    <fill>
      <patternFill patternType="solid">
        <fgColor theme="6" tint="-0.249977111117893"/>
        <bgColor indexed="64"/>
      </patternFill>
    </fill>
    <fill>
      <patternFill patternType="solid">
        <fgColor theme="7" tint="-0.249977111117893"/>
        <bgColor indexed="64"/>
      </patternFill>
    </fill>
    <fill>
      <patternFill patternType="solid">
        <fgColor rgb="FF00B050"/>
        <bgColor indexed="64"/>
      </patternFill>
    </fill>
    <fill>
      <patternFill patternType="solid">
        <fgColor theme="1"/>
        <bgColor indexed="64"/>
      </patternFill>
    </fill>
    <fill>
      <patternFill patternType="solid">
        <fgColor rgb="FFC00000"/>
        <bgColor indexed="64"/>
      </patternFill>
    </fill>
    <fill>
      <patternFill patternType="solid">
        <fgColor theme="4" tint="0.79998168889431442"/>
        <bgColor theme="4" tint="0.79998168889431442"/>
      </patternFill>
    </fill>
    <fill>
      <patternFill patternType="solid">
        <fgColor theme="4"/>
        <bgColor indexed="64"/>
      </patternFill>
    </fill>
    <fill>
      <patternFill patternType="solid">
        <fgColor rgb="FFDCE6F1"/>
        <bgColor rgb="FFDCE6F1"/>
      </patternFill>
    </fill>
    <fill>
      <patternFill patternType="solid">
        <fgColor rgb="FFFFFF00"/>
        <bgColor indexed="64"/>
      </patternFill>
    </fill>
  </fills>
  <borders count="22">
    <border>
      <left/>
      <right/>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style="hair">
        <color auto="1"/>
      </right>
      <top/>
      <bottom style="hair">
        <color auto="1"/>
      </bottom>
      <diagonal/>
    </border>
    <border>
      <left style="hair">
        <color auto="1"/>
      </left>
      <right/>
      <top/>
      <bottom style="hair">
        <color auto="1"/>
      </bottom>
      <diagonal/>
    </border>
    <border>
      <left/>
      <right/>
      <top/>
      <bottom style="hair">
        <color auto="1"/>
      </bottom>
      <diagonal/>
    </border>
    <border>
      <left style="hair">
        <color auto="1"/>
      </left>
      <right/>
      <top style="hair">
        <color auto="1"/>
      </top>
      <bottom style="hair">
        <color auto="1"/>
      </bottom>
      <diagonal/>
    </border>
    <border>
      <left style="hair">
        <color auto="1"/>
      </left>
      <right/>
      <top style="hair">
        <color auto="1"/>
      </top>
      <bottom/>
      <diagonal/>
    </border>
    <border>
      <left/>
      <right style="hair">
        <color auto="1"/>
      </right>
      <top style="thin">
        <color theme="4" tint="0.39997558519241921"/>
      </top>
      <bottom style="thin">
        <color theme="4" tint="0.39997558519241921"/>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style="hair">
        <color auto="1"/>
      </top>
      <bottom/>
      <diagonal/>
    </border>
    <border>
      <left/>
      <right style="hair">
        <color auto="1"/>
      </right>
      <top style="hair">
        <color auto="1"/>
      </top>
      <bottom/>
      <diagonal/>
    </border>
    <border>
      <left style="hair">
        <color indexed="64"/>
      </left>
      <right style="hair">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5">
    <xf numFmtId="0" fontId="0" fillId="0" borderId="0"/>
    <xf numFmtId="0" fontId="4" fillId="0" borderId="0" applyNumberFormat="0" applyFill="0" applyBorder="0" applyAlignment="0" applyProtection="0">
      <alignment vertical="top"/>
      <protection locked="0"/>
    </xf>
    <xf numFmtId="164" fontId="6"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3" fillId="0" borderId="0"/>
    <xf numFmtId="0" fontId="3" fillId="0" borderId="0"/>
    <xf numFmtId="0" fontId="3" fillId="0" borderId="0"/>
    <xf numFmtId="0" fontId="3" fillId="0" borderId="0"/>
    <xf numFmtId="0" fontId="5" fillId="0" borderId="0"/>
    <xf numFmtId="0" fontId="8" fillId="0" borderId="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8" fillId="0" borderId="0" applyFont="0" applyFill="0" applyBorder="0" applyAlignment="0" applyProtection="0"/>
    <xf numFmtId="0" fontId="11" fillId="0" borderId="0" applyNumberFormat="0" applyFill="0" applyBorder="0" applyAlignment="0" applyProtection="0"/>
    <xf numFmtId="0" fontId="1" fillId="0" borderId="0"/>
    <xf numFmtId="9" fontId="1" fillId="0" borderId="0" applyFont="0" applyFill="0" applyBorder="0" applyAlignment="0" applyProtection="0"/>
    <xf numFmtId="0" fontId="26" fillId="0" borderId="0" applyNumberFormat="0" applyFill="0" applyBorder="0" applyAlignment="0" applyProtection="0"/>
  </cellStyleXfs>
  <cellXfs count="172">
    <xf numFmtId="0" fontId="0" fillId="0" borderId="0" xfId="0"/>
    <xf numFmtId="9" fontId="0" fillId="0" borderId="0" xfId="20" applyFont="1"/>
    <xf numFmtId="0" fontId="0" fillId="0" borderId="0" xfId="0" applyAlignment="1">
      <alignment wrapText="1"/>
    </xf>
    <xf numFmtId="0" fontId="9" fillId="0" borderId="4" xfId="0" applyFont="1" applyBorder="1" applyAlignment="1">
      <alignment horizontal="center" vertical="center" wrapText="1"/>
    </xf>
    <xf numFmtId="0" fontId="9" fillId="0" borderId="6"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1" xfId="0" applyFont="1" applyBorder="1" applyAlignment="1">
      <alignment horizontal="left" vertical="center" wrapText="1"/>
    </xf>
    <xf numFmtId="0" fontId="10" fillId="0" borderId="3" xfId="0" applyFont="1" applyBorder="1" applyAlignment="1">
      <alignment horizontal="left" vertical="center" wrapText="1"/>
    </xf>
    <xf numFmtId="0" fontId="9" fillId="0" borderId="1" xfId="0" applyFont="1" applyBorder="1" applyAlignment="1">
      <alignment horizontal="center" vertical="center" wrapText="1"/>
    </xf>
    <xf numFmtId="9" fontId="10" fillId="0" borderId="1" xfId="0" applyNumberFormat="1" applyFont="1" applyBorder="1" applyAlignment="1">
      <alignment horizontal="left" vertical="center" wrapText="1"/>
    </xf>
    <xf numFmtId="9" fontId="7" fillId="0" borderId="4" xfId="20" applyFont="1" applyFill="1" applyBorder="1" applyAlignment="1">
      <alignment horizontal="left" vertical="center" wrapText="1"/>
    </xf>
    <xf numFmtId="9" fontId="0" fillId="0" borderId="0" xfId="0" applyNumberFormat="1"/>
    <xf numFmtId="0" fontId="10" fillId="0" borderId="1" xfId="20" applyNumberFormat="1" applyFont="1" applyFill="1" applyBorder="1" applyAlignment="1">
      <alignment horizontal="left" vertical="center" wrapText="1"/>
    </xf>
    <xf numFmtId="0" fontId="12" fillId="3" borderId="0" xfId="0" applyFont="1" applyFill="1" applyAlignment="1">
      <alignment horizontal="center" vertical="center" wrapText="1"/>
    </xf>
    <xf numFmtId="0" fontId="0" fillId="0" borderId="0" xfId="0" pivotButton="1"/>
    <xf numFmtId="0" fontId="13" fillId="0" borderId="1" xfId="0" applyFont="1" applyBorder="1" applyAlignment="1">
      <alignment horizontal="left" vertical="center" wrapText="1"/>
    </xf>
    <xf numFmtId="9" fontId="10" fillId="0" borderId="4" xfId="0" applyNumberFormat="1" applyFont="1" applyBorder="1" applyAlignment="1">
      <alignment horizontal="left" vertical="center" wrapText="1"/>
    </xf>
    <xf numFmtId="0" fontId="9" fillId="3" borderId="4" xfId="0" applyFont="1" applyFill="1" applyBorder="1" applyAlignment="1">
      <alignment horizontal="center" vertical="center" wrapText="1"/>
    </xf>
    <xf numFmtId="0" fontId="0" fillId="0" borderId="0" xfId="0" applyAlignment="1">
      <alignment horizontal="left"/>
    </xf>
    <xf numFmtId="9" fontId="10" fillId="0" borderId="1" xfId="20" applyFont="1" applyBorder="1" applyAlignment="1">
      <alignment horizontal="left" vertical="center" wrapText="1"/>
    </xf>
    <xf numFmtId="0" fontId="0" fillId="0" borderId="0" xfId="0" applyAlignment="1">
      <alignment horizontal="left" indent="1"/>
    </xf>
    <xf numFmtId="9" fontId="14" fillId="0" borderId="0" xfId="20" applyFont="1"/>
    <xf numFmtId="0" fontId="14" fillId="0" borderId="0" xfId="0" applyFont="1"/>
    <xf numFmtId="9" fontId="14" fillId="0" borderId="0" xfId="0" applyNumberFormat="1" applyFont="1"/>
    <xf numFmtId="9" fontId="15" fillId="0" borderId="1" xfId="1" applyNumberFormat="1" applyFont="1" applyBorder="1" applyAlignment="1" applyProtection="1">
      <alignment horizontal="left" vertical="center" wrapText="1"/>
    </xf>
    <xf numFmtId="16" fontId="7" fillId="0" borderId="1" xfId="0" applyNumberFormat="1" applyFont="1" applyBorder="1" applyAlignment="1">
      <alignment horizontal="center" vertical="center" wrapText="1"/>
    </xf>
    <xf numFmtId="0" fontId="13" fillId="0" borderId="3" xfId="0" applyFont="1" applyBorder="1" applyAlignment="1">
      <alignment horizontal="left" vertical="center" wrapText="1"/>
    </xf>
    <xf numFmtId="0" fontId="10" fillId="0" borderId="1" xfId="0" applyFont="1" applyBorder="1" applyAlignment="1">
      <alignment horizontal="center" vertical="center" wrapText="1"/>
    </xf>
    <xf numFmtId="0" fontId="16" fillId="0" borderId="1" xfId="0" applyFont="1" applyBorder="1" applyAlignment="1">
      <alignment horizontal="left" vertical="center" wrapText="1"/>
    </xf>
    <xf numFmtId="0" fontId="10" fillId="0" borderId="3"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9" fillId="0" borderId="5" xfId="0" quotePrefix="1" applyFont="1" applyBorder="1" applyAlignment="1">
      <alignment horizontal="center" vertical="center" wrapText="1"/>
    </xf>
    <xf numFmtId="9" fontId="10" fillId="0" borderId="1" xfId="20" applyFont="1" applyFill="1" applyBorder="1" applyAlignment="1">
      <alignment horizontal="left" vertical="center" wrapText="1"/>
    </xf>
    <xf numFmtId="9" fontId="10" fillId="0" borderId="1" xfId="20" applyFont="1" applyFill="1" applyBorder="1" applyAlignment="1">
      <alignment horizontal="center" vertical="center" wrapText="1"/>
    </xf>
    <xf numFmtId="0" fontId="10" fillId="0" borderId="1" xfId="20" quotePrefix="1" applyNumberFormat="1" applyFont="1" applyFill="1" applyBorder="1" applyAlignment="1">
      <alignment horizontal="left" vertical="center" wrapText="1"/>
    </xf>
    <xf numFmtId="9" fontId="15" fillId="0" borderId="1" xfId="1" applyNumberFormat="1" applyFont="1" applyFill="1" applyBorder="1" applyAlignment="1" applyProtection="1">
      <alignment horizontal="left" vertical="center" wrapText="1"/>
    </xf>
    <xf numFmtId="2" fontId="9" fillId="0" borderId="4" xfId="0" applyNumberFormat="1" applyFont="1" applyBorder="1" applyAlignment="1">
      <alignment horizontal="center" vertical="center" wrapText="1"/>
    </xf>
    <xf numFmtId="1" fontId="9" fillId="0" borderId="10" xfId="0" applyNumberFormat="1" applyFont="1" applyBorder="1" applyAlignment="1">
      <alignment horizontal="left" vertical="center" wrapText="1"/>
    </xf>
    <xf numFmtId="9" fontId="7" fillId="0" borderId="5" xfId="20" applyFont="1" applyFill="1" applyBorder="1" applyAlignment="1">
      <alignment horizontal="left" vertical="center" wrapText="1"/>
    </xf>
    <xf numFmtId="9" fontId="10" fillId="0" borderId="3" xfId="0" applyNumberFormat="1" applyFont="1" applyBorder="1" applyAlignment="1">
      <alignment horizontal="left" vertical="center" wrapText="1"/>
    </xf>
    <xf numFmtId="0" fontId="0" fillId="0" borderId="0" xfId="0" applyAlignment="1">
      <alignment horizontal="justify" vertical="center"/>
    </xf>
    <xf numFmtId="0" fontId="12" fillId="3" borderId="0" xfId="0" applyFont="1" applyFill="1" applyAlignment="1">
      <alignment horizontal="justify" vertical="center"/>
    </xf>
    <xf numFmtId="9" fontId="10" fillId="0" borderId="1" xfId="0" applyNumberFormat="1" applyFont="1" applyBorder="1" applyAlignment="1">
      <alignment horizontal="justify" vertical="center" wrapText="1"/>
    </xf>
    <xf numFmtId="0" fontId="0" fillId="0" borderId="0" xfId="0" applyAlignment="1">
      <alignment horizontal="center" vertical="center"/>
    </xf>
    <xf numFmtId="0" fontId="12" fillId="2" borderId="7" xfId="0" applyFont="1" applyFill="1" applyBorder="1" applyAlignment="1">
      <alignment horizontal="center" vertical="center"/>
    </xf>
    <xf numFmtId="0" fontId="9" fillId="4" borderId="4"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0" xfId="0" applyFont="1" applyAlignment="1">
      <alignment horizontal="center" vertical="center" wrapText="1"/>
    </xf>
    <xf numFmtId="0" fontId="0" fillId="0" borderId="0" xfId="0" applyAlignment="1">
      <alignment vertical="center"/>
    </xf>
    <xf numFmtId="0" fontId="10" fillId="0" borderId="0" xfId="0" applyFont="1" applyAlignment="1">
      <alignment horizontal="center" vertical="center"/>
    </xf>
    <xf numFmtId="0" fontId="10" fillId="3" borderId="1" xfId="0" applyFont="1" applyFill="1" applyBorder="1" applyAlignment="1">
      <alignment horizontal="center" vertical="center" wrapText="1"/>
    </xf>
    <xf numFmtId="0" fontId="0" fillId="0" borderId="0" xfId="0" applyAlignment="1">
      <alignment horizontal="left" vertical="center"/>
    </xf>
    <xf numFmtId="0" fontId="9" fillId="0" borderId="6" xfId="0" applyFont="1" applyBorder="1" applyAlignment="1">
      <alignment horizontal="left" vertical="center" wrapText="1"/>
    </xf>
    <xf numFmtId="9" fontId="15" fillId="0" borderId="0" xfId="1" applyNumberFormat="1" applyFont="1" applyFill="1" applyBorder="1" applyAlignment="1" applyProtection="1">
      <alignment horizontal="left" vertical="center" wrapText="1"/>
    </xf>
    <xf numFmtId="16" fontId="7" fillId="0" borderId="1" xfId="0" applyNumberFormat="1" applyFont="1" applyBorder="1" applyAlignment="1">
      <alignment horizontal="justify" vertical="center" wrapText="1"/>
    </xf>
    <xf numFmtId="16" fontId="7" fillId="0" borderId="8" xfId="0" applyNumberFormat="1" applyFont="1" applyBorder="1" applyAlignment="1">
      <alignment horizontal="justify" vertical="center" wrapText="1"/>
    </xf>
    <xf numFmtId="9" fontId="15" fillId="0" borderId="2" xfId="0" applyNumberFormat="1" applyFont="1" applyBorder="1" applyAlignment="1">
      <alignment horizontal="center" vertical="center" wrapText="1"/>
    </xf>
    <xf numFmtId="0" fontId="13"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16" fillId="0" borderId="3" xfId="0" applyFont="1" applyBorder="1" applyAlignment="1">
      <alignment horizontal="left" vertical="center" wrapText="1"/>
    </xf>
    <xf numFmtId="0" fontId="10" fillId="0" borderId="12" xfId="0" applyFont="1" applyBorder="1" applyAlignment="1">
      <alignment horizontal="left" vertical="center" wrapText="1"/>
    </xf>
    <xf numFmtId="9" fontId="4" fillId="0" borderId="11" xfId="1" applyNumberFormat="1" applyFill="1" applyBorder="1" applyAlignment="1" applyProtection="1">
      <alignment horizontal="center" vertical="center" wrapText="1"/>
    </xf>
    <xf numFmtId="9" fontId="10" fillId="0" borderId="1" xfId="20" applyFont="1" applyBorder="1" applyAlignment="1">
      <alignment horizontal="center" vertical="center" wrapText="1"/>
    </xf>
    <xf numFmtId="0" fontId="10" fillId="0" borderId="1" xfId="20" applyNumberFormat="1" applyFont="1" applyFill="1" applyBorder="1" applyAlignment="1">
      <alignment horizontal="center" vertical="center" wrapText="1"/>
    </xf>
    <xf numFmtId="9" fontId="10" fillId="0" borderId="8" xfId="0" applyNumberFormat="1" applyFont="1" applyBorder="1" applyAlignment="1">
      <alignment horizontal="justify" vertical="center" wrapText="1"/>
    </xf>
    <xf numFmtId="9" fontId="10" fillId="0" borderId="11" xfId="0" applyNumberFormat="1" applyFont="1" applyBorder="1" applyAlignment="1">
      <alignment horizontal="center" vertical="center" wrapText="1"/>
    </xf>
    <xf numFmtId="1" fontId="10" fillId="0" borderId="1" xfId="20" applyNumberFormat="1" applyFont="1" applyBorder="1" applyAlignment="1">
      <alignment horizontal="center" vertical="center" wrapText="1"/>
    </xf>
    <xf numFmtId="9" fontId="4" fillId="0" borderId="2" xfId="1" applyNumberFormat="1" applyFill="1" applyBorder="1" applyAlignment="1" applyProtection="1">
      <alignment horizontal="center" vertical="center" wrapText="1"/>
    </xf>
    <xf numFmtId="0" fontId="0" fillId="0" borderId="12" xfId="0" applyBorder="1" applyAlignment="1">
      <alignment horizontal="justify" vertical="center" wrapText="1"/>
    </xf>
    <xf numFmtId="0" fontId="10" fillId="0" borderId="1" xfId="20" quotePrefix="1" applyNumberFormat="1" applyFont="1" applyFill="1" applyBorder="1" applyAlignment="1">
      <alignment horizontal="center" vertical="center" wrapText="1"/>
    </xf>
    <xf numFmtId="0" fontId="19" fillId="0" borderId="1" xfId="0" applyFont="1" applyBorder="1" applyAlignment="1">
      <alignment horizontal="justify" vertical="center" wrapText="1"/>
    </xf>
    <xf numFmtId="0" fontId="0" fillId="0" borderId="12" xfId="0" applyBorder="1" applyAlignment="1">
      <alignment horizontal="justify" vertical="center"/>
    </xf>
    <xf numFmtId="0" fontId="22" fillId="0" borderId="1" xfId="0" applyFont="1" applyBorder="1" applyAlignment="1">
      <alignment horizontal="center" vertical="center" wrapText="1"/>
    </xf>
    <xf numFmtId="0" fontId="23" fillId="0" borderId="1" xfId="0" applyFont="1" applyBorder="1" applyAlignment="1">
      <alignment horizontal="left" vertical="center" wrapText="1"/>
    </xf>
    <xf numFmtId="0" fontId="23" fillId="0" borderId="3" xfId="0" applyFont="1" applyBorder="1" applyAlignment="1">
      <alignment horizontal="left" vertical="center" wrapText="1"/>
    </xf>
    <xf numFmtId="9" fontId="11" fillId="0" borderId="1" xfId="21" applyNumberFormat="1" applyBorder="1" applyAlignment="1" applyProtection="1">
      <alignment horizontal="left" vertical="center" wrapText="1"/>
    </xf>
    <xf numFmtId="0" fontId="11" fillId="0" borderId="0" xfId="21"/>
    <xf numFmtId="9" fontId="4" fillId="0" borderId="0" xfId="1" applyNumberFormat="1" applyFill="1" applyBorder="1" applyAlignment="1" applyProtection="1">
      <alignment horizontal="left" vertical="center" wrapText="1"/>
    </xf>
    <xf numFmtId="9" fontId="11" fillId="0" borderId="0" xfId="21" applyNumberFormat="1" applyFill="1" applyBorder="1" applyAlignment="1" applyProtection="1">
      <alignment horizontal="left" vertical="center" wrapText="1"/>
    </xf>
    <xf numFmtId="0" fontId="9" fillId="0" borderId="1" xfId="23" applyNumberFormat="1" applyFont="1" applyFill="1" applyBorder="1" applyAlignment="1">
      <alignment horizontal="left" vertical="center" wrapText="1"/>
    </xf>
    <xf numFmtId="0" fontId="26" fillId="0" borderId="0" xfId="24"/>
    <xf numFmtId="0" fontId="10" fillId="0" borderId="1" xfId="23" applyNumberFormat="1" applyFont="1" applyFill="1" applyBorder="1" applyAlignment="1">
      <alignment horizontal="left" vertical="center" wrapText="1"/>
    </xf>
    <xf numFmtId="9" fontId="7" fillId="0" borderId="1" xfId="20" applyFont="1" applyFill="1" applyBorder="1" applyAlignment="1">
      <alignment horizontal="center" vertical="center" wrapText="1"/>
    </xf>
    <xf numFmtId="9" fontId="27" fillId="0" borderId="1" xfId="1" applyNumberFormat="1" applyFont="1" applyBorder="1" applyAlignment="1" applyProtection="1">
      <alignment horizontal="left" vertical="center" wrapText="1"/>
    </xf>
    <xf numFmtId="0" fontId="4" fillId="0" borderId="0" xfId="1" applyProtection="1">
      <alignment vertical="top"/>
    </xf>
    <xf numFmtId="9" fontId="4" fillId="0" borderId="0" xfId="1" applyNumberFormat="1" applyAlignment="1" applyProtection="1">
      <alignment horizontal="left" vertical="center" wrapText="1"/>
    </xf>
    <xf numFmtId="0" fontId="27" fillId="0" borderId="0" xfId="1" applyFont="1" applyAlignment="1" applyProtection="1">
      <alignment horizontal="left" vertical="center" wrapText="1"/>
    </xf>
    <xf numFmtId="9" fontId="10" fillId="0" borderId="1" xfId="23" applyFont="1" applyFill="1" applyBorder="1" applyAlignment="1">
      <alignment horizontal="left" vertical="center" wrapText="1"/>
    </xf>
    <xf numFmtId="1" fontId="0" fillId="0" borderId="0" xfId="0" applyNumberFormat="1"/>
    <xf numFmtId="1" fontId="9" fillId="0" borderId="10" xfId="0" applyNumberFormat="1" applyFont="1" applyBorder="1" applyAlignment="1">
      <alignment horizontal="center" vertical="center" wrapText="1"/>
    </xf>
    <xf numFmtId="0" fontId="0" fillId="0" borderId="0" xfId="0" applyAlignment="1">
      <alignment horizontal="center"/>
    </xf>
    <xf numFmtId="0" fontId="0" fillId="5" borderId="0" xfId="0" applyFill="1"/>
    <xf numFmtId="0" fontId="0" fillId="4" borderId="0" xfId="0" applyFill="1"/>
    <xf numFmtId="0" fontId="0" fillId="6" borderId="0" xfId="0" applyFill="1"/>
    <xf numFmtId="2" fontId="0" fillId="0" borderId="0" xfId="0" applyNumberFormat="1"/>
    <xf numFmtId="0" fontId="29" fillId="0" borderId="0" xfId="0" applyFont="1"/>
    <xf numFmtId="0" fontId="29" fillId="0" borderId="0" xfId="0" applyFont="1" applyAlignment="1">
      <alignment horizontal="center"/>
    </xf>
    <xf numFmtId="0" fontId="10" fillId="7" borderId="1" xfId="0" applyFont="1" applyFill="1" applyBorder="1" applyAlignment="1">
      <alignment horizontal="left" vertical="center" wrapText="1"/>
    </xf>
    <xf numFmtId="0" fontId="12" fillId="3" borderId="0" xfId="0" applyFont="1" applyFill="1" applyAlignment="1">
      <alignment horizontal="center" vertical="center"/>
    </xf>
    <xf numFmtId="0" fontId="30" fillId="8" borderId="0" xfId="0" applyFont="1" applyFill="1" applyAlignment="1">
      <alignment horizontal="center" vertical="center"/>
    </xf>
    <xf numFmtId="0" fontId="34" fillId="0" borderId="5" xfId="0" quotePrefix="1" applyFont="1" applyBorder="1" applyAlignment="1">
      <alignment horizontal="center" vertical="center" wrapText="1"/>
    </xf>
    <xf numFmtId="0" fontId="35" fillId="0" borderId="4" xfId="0" applyFont="1" applyBorder="1" applyAlignment="1">
      <alignment horizontal="center" vertical="center" wrapText="1"/>
    </xf>
    <xf numFmtId="0" fontId="34" fillId="0" borderId="4" xfId="0" applyFont="1" applyBorder="1" applyAlignment="1">
      <alignment horizontal="center" vertical="center" wrapText="1"/>
    </xf>
    <xf numFmtId="0" fontId="34" fillId="4" borderId="4" xfId="0" applyFont="1" applyFill="1" applyBorder="1" applyAlignment="1">
      <alignment horizontal="center" vertical="center" wrapText="1"/>
    </xf>
    <xf numFmtId="0" fontId="34" fillId="0" borderId="6" xfId="0" applyFont="1" applyBorder="1" applyAlignment="1">
      <alignment horizontal="center" vertical="center" wrapText="1"/>
    </xf>
    <xf numFmtId="0" fontId="34" fillId="0" borderId="6" xfId="0" applyFont="1" applyBorder="1" applyAlignment="1">
      <alignment horizontal="left" vertical="center" wrapText="1"/>
    </xf>
    <xf numFmtId="0" fontId="34" fillId="2" borderId="1" xfId="0" applyFont="1" applyFill="1" applyBorder="1" applyAlignment="1">
      <alignment horizontal="center" vertical="center" wrapText="1"/>
    </xf>
    <xf numFmtId="0" fontId="34" fillId="0" borderId="1" xfId="0" applyFont="1" applyBorder="1" applyAlignment="1">
      <alignment horizontal="center" vertical="center" wrapText="1"/>
    </xf>
    <xf numFmtId="0" fontId="35" fillId="3" borderId="0" xfId="0" applyFont="1" applyFill="1" applyAlignment="1">
      <alignment horizontal="center" vertical="center" wrapText="1"/>
    </xf>
    <xf numFmtId="0" fontId="37" fillId="3" borderId="1" xfId="0" applyFont="1" applyFill="1" applyBorder="1" applyAlignment="1">
      <alignment horizontal="center" vertical="center" wrapText="1"/>
    </xf>
    <xf numFmtId="0" fontId="34" fillId="3" borderId="4" xfId="0" applyFont="1" applyFill="1" applyBorder="1" applyAlignment="1">
      <alignment horizontal="center" vertical="center" wrapText="1"/>
    </xf>
    <xf numFmtId="0" fontId="37" fillId="0" borderId="2" xfId="0" applyFont="1" applyBorder="1" applyAlignment="1">
      <alignment horizontal="center" vertical="center" wrapText="1"/>
    </xf>
    <xf numFmtId="0" fontId="37" fillId="0" borderId="1" xfId="0" applyFont="1" applyBorder="1" applyAlignment="1">
      <alignment horizontal="left" vertical="center" wrapText="1"/>
    </xf>
    <xf numFmtId="0" fontId="37" fillId="0" borderId="3" xfId="0" applyFont="1" applyBorder="1" applyAlignment="1">
      <alignment horizontal="left" vertical="center" wrapText="1"/>
    </xf>
    <xf numFmtId="0" fontId="37" fillId="0" borderId="1" xfId="0" applyFont="1" applyBorder="1" applyAlignment="1">
      <alignment horizontal="center" vertical="center" wrapText="1"/>
    </xf>
    <xf numFmtId="16" fontId="38" fillId="0" borderId="1" xfId="0" applyNumberFormat="1" applyFont="1" applyBorder="1" applyAlignment="1">
      <alignment horizontal="center" vertical="center" wrapText="1"/>
    </xf>
    <xf numFmtId="9" fontId="38" fillId="0" borderId="4" xfId="20" applyFont="1" applyFill="1" applyBorder="1" applyAlignment="1">
      <alignment horizontal="left" vertical="center" wrapText="1"/>
    </xf>
    <xf numFmtId="1" fontId="37" fillId="0" borderId="1" xfId="20" applyNumberFormat="1" applyFont="1" applyBorder="1" applyAlignment="1">
      <alignment horizontal="center" vertical="center" wrapText="1"/>
    </xf>
    <xf numFmtId="0" fontId="3" fillId="0" borderId="3" xfId="0" applyFont="1" applyBorder="1" applyAlignment="1">
      <alignment horizontal="justify" vertical="center" wrapText="1"/>
    </xf>
    <xf numFmtId="0" fontId="39" fillId="0" borderId="3" xfId="0" applyFont="1" applyBorder="1" applyAlignment="1">
      <alignment horizontal="justify" vertical="center" wrapText="1"/>
    </xf>
    <xf numFmtId="9" fontId="38" fillId="0" borderId="15" xfId="20" applyFont="1" applyFill="1" applyBorder="1" applyAlignment="1">
      <alignment horizontal="left" vertical="center" wrapText="1"/>
    </xf>
    <xf numFmtId="0" fontId="37" fillId="0" borderId="3" xfId="20" applyNumberFormat="1" applyFont="1" applyFill="1" applyBorder="1" applyAlignment="1">
      <alignment horizontal="center" vertical="center" wrapText="1"/>
    </xf>
    <xf numFmtId="9" fontId="37" fillId="0" borderId="3" xfId="0" applyNumberFormat="1" applyFont="1" applyBorder="1" applyAlignment="1">
      <alignment horizontal="justify" vertical="center" wrapText="1"/>
    </xf>
    <xf numFmtId="9" fontId="37" fillId="0" borderId="9" xfId="0" applyNumberFormat="1" applyFont="1" applyBorder="1" applyAlignment="1">
      <alignment horizontal="justify" vertical="center" wrapText="1"/>
    </xf>
    <xf numFmtId="9" fontId="4" fillId="0" borderId="14" xfId="0" applyNumberFormat="1" applyFont="1" applyBorder="1" applyAlignment="1">
      <alignment horizontal="center" vertical="center" wrapText="1"/>
    </xf>
    <xf numFmtId="9" fontId="37" fillId="0" borderId="13" xfId="0" applyNumberFormat="1" applyFont="1" applyBorder="1" applyAlignment="1">
      <alignment horizontal="center" vertical="center" wrapText="1"/>
    </xf>
    <xf numFmtId="0" fontId="10" fillId="0" borderId="14" xfId="0" applyFont="1" applyBorder="1" applyAlignment="1">
      <alignment horizontal="center" vertical="center" wrapText="1"/>
    </xf>
    <xf numFmtId="0" fontId="10" fillId="0" borderId="3" xfId="0" applyFont="1" applyBorder="1" applyAlignment="1">
      <alignment horizontal="justify" vertical="center" wrapText="1"/>
    </xf>
    <xf numFmtId="0" fontId="19" fillId="0" borderId="3" xfId="0" applyFont="1" applyBorder="1" applyAlignment="1">
      <alignment horizontal="justify" vertical="center" wrapText="1"/>
    </xf>
    <xf numFmtId="0" fontId="16" fillId="0" borderId="1" xfId="0" applyFont="1" applyBorder="1" applyAlignment="1">
      <alignment horizontal="center" vertical="center" wrapText="1"/>
    </xf>
    <xf numFmtId="0" fontId="16" fillId="0" borderId="8" xfId="0" applyFont="1" applyBorder="1" applyAlignment="1">
      <alignment horizontal="center" vertical="center" wrapText="1"/>
    </xf>
    <xf numFmtId="16" fontId="7" fillId="0" borderId="8" xfId="0" applyNumberFormat="1" applyFont="1" applyBorder="1" applyAlignment="1">
      <alignment horizontal="center" vertical="center" wrapText="1"/>
    </xf>
    <xf numFmtId="0" fontId="10" fillId="0" borderId="1" xfId="20" applyNumberFormat="1" applyFont="1" applyBorder="1" applyAlignment="1">
      <alignment horizontal="left" vertical="center" wrapText="1"/>
    </xf>
    <xf numFmtId="0" fontId="10" fillId="0" borderId="3" xfId="20" applyNumberFormat="1" applyFont="1" applyFill="1" applyBorder="1" applyAlignment="1">
      <alignment horizontal="center" vertical="center" wrapText="1"/>
    </xf>
    <xf numFmtId="165" fontId="10" fillId="0" borderId="1" xfId="20" applyNumberFormat="1" applyFont="1" applyBorder="1" applyAlignment="1">
      <alignment horizontal="center" vertical="center" wrapText="1"/>
    </xf>
    <xf numFmtId="9" fontId="4" fillId="0" borderId="1" xfId="1" applyNumberFormat="1" applyFill="1" applyBorder="1" applyAlignment="1" applyProtection="1">
      <alignment horizontal="left" vertical="center" wrapText="1"/>
    </xf>
    <xf numFmtId="1" fontId="10" fillId="0" borderId="10" xfId="0" applyNumberFormat="1" applyFont="1" applyBorder="1" applyAlignment="1">
      <alignment horizontal="center" vertical="center" wrapText="1"/>
    </xf>
    <xf numFmtId="0" fontId="23" fillId="9" borderId="0" xfId="0" applyFont="1" applyFill="1" applyAlignment="1">
      <alignment horizontal="justify" vertical="center" wrapText="1"/>
    </xf>
    <xf numFmtId="0" fontId="23" fillId="9" borderId="0" xfId="0" applyFont="1" applyFill="1" applyAlignment="1">
      <alignment horizontal="left" vertical="center" wrapText="1"/>
    </xf>
    <xf numFmtId="0" fontId="23" fillId="0" borderId="0" xfId="0" applyFont="1" applyAlignment="1">
      <alignment horizontal="justify" vertical="center" wrapText="1"/>
    </xf>
    <xf numFmtId="0" fontId="23" fillId="0" borderId="0" xfId="0" applyFont="1" applyAlignment="1">
      <alignment horizontal="left" vertical="center" wrapText="1"/>
    </xf>
    <xf numFmtId="0" fontId="4" fillId="0" borderId="0" xfId="1" applyAlignment="1" applyProtection="1">
      <alignment horizontal="left" vertical="center" wrapText="1"/>
    </xf>
    <xf numFmtId="9" fontId="4" fillId="0" borderId="1" xfId="1" applyNumberFormat="1" applyBorder="1" applyAlignment="1" applyProtection="1">
      <alignment horizontal="left" vertical="center" wrapText="1"/>
    </xf>
    <xf numFmtId="9" fontId="10" fillId="0" borderId="1" xfId="0" applyNumberFormat="1" applyFont="1" applyBorder="1" applyAlignment="1">
      <alignment horizontal="justify" vertical="justify" wrapText="1"/>
    </xf>
    <xf numFmtId="0" fontId="4" fillId="0" borderId="0" xfId="1" applyFill="1" applyAlignment="1" applyProtection="1">
      <alignment vertical="center" wrapText="1"/>
    </xf>
    <xf numFmtId="0" fontId="4" fillId="0" borderId="0" xfId="1" applyFill="1" applyAlignment="1" applyProtection="1">
      <alignment wrapText="1"/>
    </xf>
    <xf numFmtId="9" fontId="10" fillId="0" borderId="3" xfId="0" applyNumberFormat="1" applyFont="1" applyBorder="1" applyAlignment="1">
      <alignment horizontal="justify" vertical="center" wrapText="1"/>
    </xf>
    <xf numFmtId="1" fontId="37" fillId="0" borderId="10" xfId="0" applyNumberFormat="1" applyFont="1" applyBorder="1" applyAlignment="1">
      <alignment horizontal="justify" vertical="center" wrapText="1"/>
    </xf>
    <xf numFmtId="0" fontId="37" fillId="0" borderId="0" xfId="0" applyFont="1" applyAlignment="1">
      <alignment horizontal="justify" vertical="center" wrapText="1"/>
    </xf>
    <xf numFmtId="2" fontId="10" fillId="0" borderId="1" xfId="20" applyNumberFormat="1" applyFont="1" applyFill="1" applyBorder="1" applyAlignment="1">
      <alignment horizontal="left" vertical="center" wrapText="1"/>
    </xf>
    <xf numFmtId="1" fontId="10" fillId="0" borderId="1" xfId="20" applyNumberFormat="1" applyFont="1" applyFill="1" applyBorder="1" applyAlignment="1">
      <alignment horizontal="left" vertical="center" wrapText="1"/>
    </xf>
    <xf numFmtId="2" fontId="10" fillId="0" borderId="1" xfId="20" applyNumberFormat="1" applyFont="1" applyBorder="1" applyAlignment="1">
      <alignment horizontal="center" vertical="center" wrapText="1"/>
    </xf>
    <xf numFmtId="0" fontId="10" fillId="10" borderId="1" xfId="0" applyFont="1" applyFill="1" applyBorder="1" applyAlignment="1">
      <alignment horizontal="left" vertical="center" wrapText="1"/>
    </xf>
    <xf numFmtId="0" fontId="13" fillId="10" borderId="1" xfId="0" applyFont="1" applyFill="1" applyBorder="1" applyAlignment="1">
      <alignment horizontal="justify" vertical="center" wrapText="1"/>
    </xf>
    <xf numFmtId="9" fontId="11" fillId="0" borderId="1" xfId="21" applyNumberFormat="1" applyFill="1" applyBorder="1" applyAlignment="1" applyProtection="1">
      <alignment horizontal="left" vertical="center" wrapText="1"/>
    </xf>
    <xf numFmtId="9" fontId="10" fillId="0" borderId="1" xfId="20" applyNumberFormat="1" applyFont="1" applyBorder="1" applyAlignment="1">
      <alignment horizontal="center" vertical="center" wrapText="1"/>
    </xf>
    <xf numFmtId="0" fontId="13" fillId="10" borderId="1" xfId="0" applyFont="1" applyFill="1" applyBorder="1" applyAlignment="1">
      <alignment horizontal="left" vertical="center" wrapText="1"/>
    </xf>
    <xf numFmtId="9" fontId="44" fillId="0" borderId="1" xfId="1" applyNumberFormat="1" applyFont="1" applyFill="1" applyBorder="1" applyAlignment="1" applyProtection="1">
      <alignment horizontal="left" vertical="center" wrapText="1"/>
    </xf>
    <xf numFmtId="0" fontId="0" fillId="0" borderId="0" xfId="0" applyAlignment="1">
      <alignment horizontal="left" vertical="center" wrapText="1"/>
    </xf>
    <xf numFmtId="0" fontId="12" fillId="3" borderId="0" xfId="0" applyFont="1" applyFill="1" applyAlignment="1">
      <alignment horizontal="center" vertical="center"/>
    </xf>
    <xf numFmtId="0" fontId="30" fillId="8" borderId="0" xfId="0" applyFont="1" applyFill="1" applyAlignment="1">
      <alignment horizontal="center" vertical="center"/>
    </xf>
    <xf numFmtId="0" fontId="12" fillId="2" borderId="7" xfId="0" applyFont="1" applyFill="1" applyBorder="1" applyAlignment="1">
      <alignment horizontal="center" vertical="center"/>
    </xf>
    <xf numFmtId="0" fontId="31" fillId="0" borderId="16" xfId="14" applyFont="1" applyBorder="1" applyAlignment="1">
      <alignment horizontal="center" vertical="center" wrapText="1"/>
    </xf>
    <xf numFmtId="0" fontId="31" fillId="0" borderId="17" xfId="14" applyFont="1" applyBorder="1" applyAlignment="1">
      <alignment horizontal="center" vertical="center" wrapText="1"/>
    </xf>
    <xf numFmtId="0" fontId="31" fillId="0" borderId="18" xfId="14" applyFont="1" applyBorder="1" applyAlignment="1">
      <alignment horizontal="center" vertical="center" wrapText="1"/>
    </xf>
    <xf numFmtId="0" fontId="31" fillId="0" borderId="19" xfId="14" applyFont="1" applyBorder="1" applyAlignment="1">
      <alignment horizontal="center" vertical="center" wrapText="1"/>
    </xf>
    <xf numFmtId="0" fontId="31" fillId="0" borderId="20" xfId="14" applyFont="1" applyBorder="1" applyAlignment="1">
      <alignment horizontal="center" vertical="center" wrapText="1"/>
    </xf>
    <xf numFmtId="0" fontId="31" fillId="0" borderId="21" xfId="14" applyFont="1" applyBorder="1" applyAlignment="1">
      <alignment horizontal="center" vertical="center" wrapText="1"/>
    </xf>
    <xf numFmtId="0" fontId="32" fillId="0" borderId="12" xfId="14" applyFont="1" applyBorder="1" applyAlignment="1">
      <alignment horizontal="left" vertical="center" wrapText="1"/>
    </xf>
    <xf numFmtId="0" fontId="40" fillId="0" borderId="12" xfId="14" applyFont="1" applyBorder="1" applyAlignment="1">
      <alignment horizontal="center" vertical="center" wrapText="1"/>
    </xf>
    <xf numFmtId="0" fontId="33" fillId="0" borderId="12" xfId="0" applyFont="1" applyBorder="1" applyAlignment="1">
      <alignment horizontal="left"/>
    </xf>
  </cellXfs>
  <cellStyles count="25">
    <cellStyle name="Hipervínculo" xfId="1" builtinId="8"/>
    <cellStyle name="Hyperlink" xfId="21" xr:uid="{00000000-0005-0000-0000-000001000000}"/>
    <cellStyle name="Hyperlink 2" xfId="24" xr:uid="{267720F8-FA0F-9944-810B-876B1540AB68}"/>
    <cellStyle name="Millares 2" xfId="2" xr:uid="{00000000-0005-0000-0000-000002000000}"/>
    <cellStyle name="Millares 2 2" xfId="3" xr:uid="{00000000-0005-0000-0000-000003000000}"/>
    <cellStyle name="Millares 3" xfId="4" xr:uid="{00000000-0005-0000-0000-000004000000}"/>
    <cellStyle name="Millares 4" xfId="5" xr:uid="{00000000-0005-0000-0000-000005000000}"/>
    <cellStyle name="Millares 4 2" xfId="6" xr:uid="{00000000-0005-0000-0000-000006000000}"/>
    <cellStyle name="Millares 4 2 2" xfId="7" xr:uid="{00000000-0005-0000-0000-000007000000}"/>
    <cellStyle name="Millares 4 2 3" xfId="8" xr:uid="{00000000-0005-0000-0000-000008000000}"/>
    <cellStyle name="Millares 4 3" xfId="9" xr:uid="{00000000-0005-0000-0000-000009000000}"/>
    <cellStyle name="Millares 4 4" xfId="10" xr:uid="{00000000-0005-0000-0000-00000A000000}"/>
    <cellStyle name="Normal" xfId="0" builtinId="0"/>
    <cellStyle name="Normal 2" xfId="11" xr:uid="{00000000-0005-0000-0000-00000C000000}"/>
    <cellStyle name="Normal 2 2" xfId="12" xr:uid="{00000000-0005-0000-0000-00000D000000}"/>
    <cellStyle name="Normal 3" xfId="13" xr:uid="{00000000-0005-0000-0000-00000E000000}"/>
    <cellStyle name="Normal 4" xfId="14" xr:uid="{00000000-0005-0000-0000-00000F000000}"/>
    <cellStyle name="Normal 5" xfId="15" xr:uid="{00000000-0005-0000-0000-000010000000}"/>
    <cellStyle name="Normal 6" xfId="22" xr:uid="{320A6B34-288E-9F46-9A1F-C531CF1CAC4D}"/>
    <cellStyle name="Normal 7" xfId="16" xr:uid="{00000000-0005-0000-0000-000011000000}"/>
    <cellStyle name="Porcentaje" xfId="20" builtinId="5"/>
    <cellStyle name="Porcentaje 2" xfId="17" xr:uid="{00000000-0005-0000-0000-000013000000}"/>
    <cellStyle name="Porcentaje 3" xfId="23" xr:uid="{64CF4E39-5292-604F-8EBB-8670F506A401}"/>
    <cellStyle name="Porcentual 2" xfId="18" xr:uid="{00000000-0005-0000-0000-000014000000}"/>
    <cellStyle name="Porcentual 3" xfId="19" xr:uid="{00000000-0005-0000-0000-000015000000}"/>
  </cellStyles>
  <dxfs count="105">
    <dxf>
      <numFmt numFmtId="0" formatCode="General"/>
    </dxf>
    <dxf>
      <numFmt numFmtId="13" formatCode="0%"/>
    </dxf>
    <dxf>
      <numFmt numFmtId="0" formatCode="General"/>
    </dxf>
    <dxf>
      <numFmt numFmtId="13" formatCode="0%"/>
    </dxf>
    <dxf>
      <numFmt numFmtId="13" formatCode="0%"/>
    </dxf>
    <dxf>
      <numFmt numFmtId="13" formatCode="0%"/>
    </dxf>
    <dxf>
      <numFmt numFmtId="0" formatCode="General"/>
    </dxf>
    <dxf>
      <numFmt numFmtId="13" formatCode="0%"/>
    </dxf>
    <dxf>
      <numFmt numFmtId="0" formatCode="General"/>
    </dxf>
    <dxf>
      <numFmt numFmtId="13" formatCode="0%"/>
    </dxf>
    <dxf>
      <numFmt numFmtId="1" formatCode="0"/>
    </dxf>
    <dxf>
      <numFmt numFmtId="13" formatCode="0%"/>
    </dxf>
    <dxf>
      <font>
        <strike val="0"/>
        <outline val="0"/>
        <shadow val="0"/>
        <u val="none"/>
        <vertAlign val="baseline"/>
        <sz val="10"/>
        <color theme="1"/>
        <name val="Calibri"/>
        <scheme val="min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0"/>
        <color theme="1"/>
        <name val="Calibri"/>
        <scheme val="minor"/>
      </font>
      <numFmt numFmtId="13" formatCode="0%"/>
      <fill>
        <patternFill patternType="none">
          <fgColor indexed="64"/>
          <bgColor auto="1"/>
        </patternFill>
      </fill>
      <alignment horizontal="center" vertical="center" textRotation="0" wrapText="1" indent="0" justifyLastLine="0" shrinkToFit="0" readingOrder="0"/>
      <border diagonalUp="0" diagonalDown="0" outline="0">
        <left/>
        <right/>
        <top style="hair">
          <color indexed="64"/>
        </top>
        <bottom style="hair">
          <color indexed="64"/>
        </bottom>
      </border>
    </dxf>
    <dxf>
      <font>
        <b val="0"/>
        <strike val="0"/>
        <outline val="0"/>
        <shadow val="0"/>
        <u/>
        <vertAlign val="baseline"/>
        <sz val="10"/>
        <color indexed="12"/>
        <name val="Calibri"/>
        <family val="2"/>
        <scheme val="minor"/>
      </font>
      <numFmt numFmtId="13" formatCode="0%"/>
      <fill>
        <patternFill patternType="none">
          <fgColor indexed="64"/>
          <bgColor auto="1"/>
        </patternFill>
      </fill>
      <alignment horizontal="center" vertical="center" textRotation="0" wrapText="1" indent="0" justifyLastLine="0" shrinkToFit="0" readingOrder="0"/>
      <border diagonalUp="0" diagonalDown="0" outline="0">
        <left/>
        <right style="hair">
          <color indexed="64"/>
        </right>
        <top style="hair">
          <color indexed="64"/>
        </top>
        <bottom style="hair">
          <color indexed="64"/>
        </bottom>
      </border>
    </dxf>
    <dxf>
      <font>
        <b val="0"/>
        <i val="0"/>
        <strike val="0"/>
        <condense val="0"/>
        <extend val="0"/>
        <outline val="0"/>
        <shadow val="0"/>
        <u val="none"/>
        <vertAlign val="baseline"/>
        <sz val="10"/>
        <color theme="1"/>
        <name val="Calibri"/>
        <scheme val="minor"/>
      </font>
      <numFmt numFmtId="13" formatCode="0%"/>
      <alignment horizontal="justify" vertical="center" textRotation="0" wrapText="1" indent="0" justifyLastLine="0" shrinkToFit="0" readingOrder="0"/>
      <border diagonalUp="0" diagonalDown="0" outline="0">
        <left style="hair">
          <color indexed="64"/>
        </left>
        <right/>
        <top style="hair">
          <color indexed="64"/>
        </top>
        <bottom style="hair">
          <color indexed="64"/>
        </bottom>
      </border>
    </dxf>
    <dxf>
      <font>
        <b val="0"/>
        <i val="0"/>
        <strike val="0"/>
        <condense val="0"/>
        <extend val="0"/>
        <outline val="0"/>
        <shadow val="0"/>
        <u val="none"/>
        <vertAlign val="baseline"/>
        <sz val="10"/>
        <color theme="1"/>
        <name val="Calibri"/>
        <scheme val="minor"/>
      </font>
      <numFmt numFmtId="13" formatCode="0%"/>
      <alignment horizontal="justify" vertical="center" textRotation="0" wrapText="1"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0"/>
        <color theme="1"/>
        <name val="Calibri"/>
        <scheme val="minor"/>
      </font>
      <numFmt numFmtId="13" formatCode="0%"/>
      <alignment horizontal="justify" vertical="center" textRotation="0" wrapText="1" indent="0" justifyLastLine="0" shrinkToFit="0" readingOrder="0"/>
      <border diagonalUp="0" diagonalDown="0">
        <left style="hair">
          <color indexed="64"/>
        </left>
        <right style="hair">
          <color indexed="64"/>
        </right>
        <top style="hair">
          <color indexed="64"/>
        </top>
        <bottom style="hair">
          <color indexed="64"/>
        </bottom>
      </border>
    </dxf>
    <dxf>
      <font>
        <strike val="0"/>
        <outline val="0"/>
        <shadow val="0"/>
        <u val="none"/>
        <vertAlign val="baseline"/>
        <sz val="10"/>
        <color theme="1"/>
        <name val="Calibri"/>
        <scheme val="minor"/>
      </font>
      <numFmt numFmtId="13" formatCode="0%"/>
      <fill>
        <patternFill patternType="none">
          <fgColor indexed="64"/>
          <bgColor indexed="65"/>
        </patternFill>
      </fill>
      <alignment horizontal="center" vertical="center" textRotation="0" wrapText="1" indent="0" justifyLastLine="0" shrinkToFit="0" readingOrder="0"/>
      <border diagonalUp="0" diagonalDown="0">
        <left style="hair">
          <color indexed="64"/>
        </left>
        <right style="hair">
          <color indexed="64"/>
        </right>
        <top style="hair">
          <color indexed="64"/>
        </top>
        <bottom style="hair">
          <color indexed="64"/>
        </bottom>
        <vertical/>
        <horizontal/>
      </border>
    </dxf>
    <dxf>
      <font>
        <strike val="0"/>
        <outline val="0"/>
        <shadow val="0"/>
        <u val="none"/>
        <vertAlign val="baseline"/>
        <sz val="10"/>
        <color theme="1"/>
        <name val="Calibri"/>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sz val="10"/>
        <color theme="1"/>
        <name val="Calibri"/>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sz val="10"/>
        <color theme="1"/>
        <name val="Calibri"/>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sz val="10"/>
        <color theme="1"/>
        <name val="Calibri"/>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sz val="10"/>
        <color theme="1"/>
        <name val="Calibri"/>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sz val="10"/>
        <color theme="1"/>
        <name val="Calibri"/>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sz val="10"/>
        <color theme="1"/>
        <name val="Calibri"/>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sz val="10"/>
        <color theme="1"/>
        <name val="Calibri"/>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sz val="10"/>
        <color theme="1"/>
        <name val="Calibri"/>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sz val="10"/>
        <color theme="1"/>
        <name val="Calibri"/>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sz val="10"/>
        <color theme="1"/>
        <name val="Calibri"/>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sz val="10"/>
        <color theme="1"/>
        <name val="Calibri"/>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left" vertical="center" textRotation="0" wrapText="1" indent="0" justifyLastLine="0" shrinkToFit="0" readingOrder="0"/>
      <border diagonalUp="0" diagonalDown="0" outline="0">
        <left style="hair">
          <color indexed="64"/>
        </left>
        <right style="hair">
          <color indexed="64"/>
        </right>
        <top/>
        <bottom style="hair">
          <color indexed="64"/>
        </bottom>
      </border>
    </dxf>
    <dxf>
      <font>
        <b val="0"/>
        <i val="0"/>
        <strike val="0"/>
        <condense val="0"/>
        <extend val="0"/>
        <outline val="0"/>
        <shadow val="0"/>
        <u val="none"/>
        <vertAlign val="baseline"/>
        <sz val="11"/>
        <color auto="1"/>
        <name val="Calibri"/>
        <scheme val="none"/>
      </font>
      <numFmt numFmtId="13" formatCode="0%"/>
      <fill>
        <patternFill patternType="none">
          <fgColor indexed="64"/>
          <bgColor indexed="65"/>
        </patternFill>
      </fill>
      <alignment horizontal="center" vertical="center" textRotation="0" wrapText="1" indent="0" justifyLastLine="0" shrinkToFit="0" readingOrder="0"/>
      <border diagonalUp="0" diagonalDown="0">
        <left style="hair">
          <color indexed="64"/>
        </left>
        <right style="hair">
          <color indexed="64"/>
        </right>
        <top style="hair">
          <color indexed="64"/>
        </top>
        <bottom style="hair">
          <color indexed="64"/>
        </bottom>
      </border>
    </dxf>
    <dxf>
      <font>
        <strike val="0"/>
        <outline val="0"/>
        <shadow val="0"/>
        <u val="none"/>
        <vertAlign val="baseline"/>
        <sz val="11"/>
        <color auto="1"/>
        <name val="Calibri"/>
        <family val="2"/>
        <scheme val="none"/>
      </font>
      <numFmt numFmtId="21" formatCode="d\-mmm"/>
      <fill>
        <patternFill patternType="none">
          <fgColor indexed="64"/>
          <bgColor indexed="65"/>
        </patternFill>
      </fill>
      <alignment horizontal="justify" vertical="center" textRotation="0" wrapText="1" indent="0" justifyLastLine="0" shrinkToFit="0" readingOrder="0"/>
      <border diagonalUp="0" diagonalDown="0">
        <left style="hair">
          <color indexed="64"/>
        </left>
        <right/>
        <top style="hair">
          <color indexed="64"/>
        </top>
        <bottom style="hair">
          <color indexed="64"/>
        </bottom>
      </border>
    </dxf>
    <dxf>
      <font>
        <strike val="0"/>
        <outline val="0"/>
        <shadow val="0"/>
        <u val="none"/>
        <vertAlign val="baseline"/>
        <sz val="11"/>
        <color auto="1"/>
        <name val="Calibri"/>
        <family val="2"/>
        <scheme val="none"/>
      </font>
      <numFmt numFmtId="21" formatCode="d\-mmm"/>
      <fill>
        <patternFill patternType="none">
          <fgColor indexed="64"/>
          <bgColor indexed="65"/>
        </patternFill>
      </fill>
      <alignment horizontal="justify" vertical="center" textRotation="0" wrapText="1" indent="0" justifyLastLine="0" shrinkToFit="0" readingOrder="0"/>
      <border diagonalUp="0" diagonalDown="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10"/>
        <color theme="1"/>
        <name val="Calibri"/>
        <scheme val="minor"/>
      </font>
      <fill>
        <patternFill patternType="none">
          <fgColor indexed="64"/>
          <bgColor indexed="65"/>
        </patternFill>
      </fil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10"/>
        <color theme="1"/>
        <name val="Calibri"/>
        <scheme val="minor"/>
      </font>
      <fill>
        <patternFill patternType="none">
          <fgColor indexed="64"/>
          <bgColor indexed="65"/>
        </patternFill>
      </fil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10"/>
        <color theme="1"/>
        <name val="Calibri"/>
        <scheme val="minor"/>
      </font>
      <fill>
        <patternFill patternType="none">
          <fgColor indexed="64"/>
          <bgColor indexed="65"/>
        </patternFill>
      </fil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10"/>
        <color theme="1"/>
        <name val="Calibri"/>
        <scheme val="minor"/>
      </font>
      <fill>
        <patternFill patternType="none">
          <fgColor indexed="64"/>
          <bgColor indexed="65"/>
        </patternFill>
      </fil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sz val="10"/>
        <color theme="1"/>
        <name val="Calibri"/>
        <scheme val="minor"/>
      </font>
      <fill>
        <patternFill patternType="none">
          <fgColor indexed="64"/>
          <bgColor auto="1"/>
        </patternFill>
      </fill>
      <alignment horizontal="justify" vertical="center" textRotation="0" wrapText="1" indent="0" justifyLastLine="0" shrinkToFit="0" readingOrder="0"/>
      <border diagonalUp="0" diagonalDown="0">
        <left style="hair">
          <color indexed="64"/>
        </left>
        <right style="hair">
          <color auto="1"/>
        </right>
        <top style="hair">
          <color auto="1"/>
        </top>
        <bottom style="hair">
          <color auto="1"/>
        </bottom>
      </border>
    </dxf>
    <dxf>
      <font>
        <strike val="0"/>
        <outline val="0"/>
        <shadow val="0"/>
        <u val="none"/>
        <vertAlign val="baseline"/>
        <sz val="10"/>
        <color theme="1"/>
        <name val="Calibri"/>
        <scheme val="minor"/>
      </font>
      <fill>
        <patternFill patternType="none">
          <fgColor indexed="64"/>
          <bgColor auto="1"/>
        </patternFill>
      </fill>
      <alignment horizontal="justify" vertical="center" textRotation="0" wrapText="1" indent="0" justifyLastLine="0" shrinkToFit="0" readingOrder="0"/>
      <border diagonalUp="0" diagonalDown="0">
        <left style="hair">
          <color indexed="64"/>
        </left>
        <right style="hair">
          <color indexed="64"/>
        </right>
        <top style="hair">
          <color auto="1"/>
        </top>
        <bottom style="hair">
          <color auto="1"/>
        </bottom>
      </border>
    </dxf>
    <dxf>
      <font>
        <b val="0"/>
        <i val="0"/>
        <strike val="0"/>
        <condense val="0"/>
        <extend val="0"/>
        <outline val="0"/>
        <shadow val="0"/>
        <u val="none"/>
        <vertAlign val="baseline"/>
        <sz val="10"/>
        <color auto="1"/>
        <name val="Calibri"/>
        <scheme val="none"/>
      </font>
      <alignment horizontal="justify" vertical="center" textRotation="0" wrapText="1" indent="0" justifyLastLine="0" shrinkToFit="0" readingOrder="0"/>
      <border diagonalUp="0" diagonalDown="0">
        <left style="hair">
          <color indexed="64"/>
        </left>
        <right style="hair">
          <color indexed="64"/>
        </right>
        <top style="hair">
          <color indexed="64"/>
        </top>
        <bottom style="hair">
          <color indexed="64"/>
        </bottom>
        <vertical/>
        <horizontal/>
      </border>
    </dxf>
    <dxf>
      <font>
        <strike val="0"/>
        <outline val="0"/>
        <shadow val="0"/>
        <u val="none"/>
        <vertAlign val="baseline"/>
        <sz val="10"/>
        <color auto="1"/>
        <name val="Calibri"/>
        <scheme val="none"/>
      </font>
      <fill>
        <patternFill patternType="none">
          <fgColor indexed="64"/>
          <bgColor auto="1"/>
        </patternFill>
      </fill>
      <alignment horizontal="justify" vertical="center" textRotation="0" wrapText="1" indent="0" justifyLastLine="0" shrinkToFit="0" readingOrder="0"/>
      <border diagonalUp="0" diagonalDown="0">
        <left style="hair">
          <color indexed="64"/>
        </left>
        <right style="hair">
          <color indexed="64"/>
        </right>
        <top style="hair">
          <color indexed="64"/>
        </top>
        <bottom style="hair">
          <color indexed="64"/>
        </bottom>
        <vertical/>
        <horizontal/>
      </border>
    </dxf>
    <dxf>
      <font>
        <strike val="0"/>
        <outline val="0"/>
        <shadow val="0"/>
        <u val="none"/>
        <vertAlign val="baseline"/>
        <sz val="10"/>
        <color theme="1"/>
        <name val="Calibri"/>
        <scheme val="minor"/>
      </font>
      <fill>
        <patternFill patternType="none">
          <fgColor indexed="64"/>
          <bgColor auto="1"/>
        </patternFill>
      </fill>
      <alignment horizontal="justify" vertical="center" textRotation="0" wrapText="1" indent="0" justifyLastLine="0" shrinkToFit="0" readingOrder="0"/>
      <border diagonalUp="0" diagonalDown="0">
        <left style="hair">
          <color indexed="64"/>
        </left>
        <right style="hair">
          <color indexed="64"/>
        </right>
        <top style="hair">
          <color auto="1"/>
        </top>
        <bottom style="hair">
          <color auto="1"/>
        </bottom>
      </border>
    </dxf>
    <dxf>
      <font>
        <strike val="0"/>
        <outline val="0"/>
        <shadow val="0"/>
        <u val="none"/>
        <vertAlign val="baseline"/>
        <sz val="10"/>
        <color theme="1"/>
        <name val="Calibri"/>
        <scheme val="minor"/>
      </font>
      <fill>
        <patternFill patternType="none">
          <fgColor indexed="64"/>
          <bgColor auto="1"/>
        </patternFill>
      </fill>
      <alignment horizontal="center" vertical="center" textRotation="0" wrapText="1" indent="0" justifyLastLine="0" shrinkToFit="0" readingOrder="0"/>
      <border diagonalUp="0" diagonalDown="0">
        <left/>
        <right style="hair">
          <color auto="1"/>
        </right>
        <top style="hair">
          <color auto="1"/>
        </top>
        <bottom style="hair">
          <color auto="1"/>
        </bottom>
      </border>
    </dxf>
    <dxf>
      <border>
        <top style="hair">
          <color auto="1"/>
        </top>
      </border>
    </dxf>
    <dxf>
      <border diagonalUp="0" diagonalDown="0">
        <left style="hair">
          <color auto="1"/>
        </left>
        <right style="hair">
          <color auto="1"/>
        </right>
        <top style="hair">
          <color auto="1"/>
        </top>
        <bottom style="hair">
          <color auto="1"/>
        </bottom>
      </border>
    </dxf>
    <dxf>
      <font>
        <strike val="0"/>
        <outline val="0"/>
        <shadow val="0"/>
        <u val="none"/>
        <vertAlign val="baseline"/>
        <sz val="10"/>
        <color theme="1"/>
        <name val="Calibri"/>
        <scheme val="minor"/>
      </font>
      <fill>
        <patternFill patternType="none">
          <fgColor indexed="64"/>
          <bgColor auto="1"/>
        </patternFill>
      </fill>
      <alignment horizontal="justify" vertical="center" textRotation="0" wrapText="1" indent="0" justifyLastLine="0" shrinkToFit="0" readingOrder="0"/>
    </dxf>
    <dxf>
      <border>
        <bottom style="hair">
          <color auto="1"/>
        </bottom>
      </border>
    </dxf>
    <dxf>
      <font>
        <b/>
        <i val="0"/>
        <strike val="0"/>
        <condense val="0"/>
        <extend val="0"/>
        <outline val="0"/>
        <shadow val="0"/>
        <u val="none"/>
        <vertAlign val="baseline"/>
        <sz val="10"/>
        <color theme="1"/>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left style="hair">
          <color auto="1"/>
        </left>
        <right style="hair">
          <color auto="1"/>
        </right>
        <top/>
        <bottom/>
      </border>
    </dxf>
    <dxf>
      <numFmt numFmtId="1" formatCode="0"/>
    </dxf>
    <dxf>
      <numFmt numFmtId="2" formatCode="0.00"/>
    </dxf>
    <dxf>
      <font>
        <strike val="0"/>
        <outline val="0"/>
        <shadow val="0"/>
        <u val="none"/>
        <vertAlign val="baseline"/>
        <sz val="10"/>
        <color theme="1"/>
        <name val="Arial"/>
        <family val="2"/>
        <scheme val="none"/>
      </font>
      <fill>
        <patternFill patternType="none">
          <fgColor indexed="64"/>
          <bgColor auto="1"/>
        </patternFill>
      </fill>
      <alignment horizontal="justify"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numFmt numFmtId="13" formatCode="0%"/>
      <fill>
        <patternFill patternType="none">
          <fgColor indexed="64"/>
          <bgColor auto="1"/>
        </patternFill>
      </fill>
      <alignment horizontal="center" vertical="center" textRotation="0" wrapText="1" indent="0" justifyLastLine="0" shrinkToFit="0" readingOrder="0"/>
      <border diagonalUp="0" diagonalDown="0" outline="0">
        <left/>
        <right/>
        <top style="hair">
          <color indexed="64"/>
        </top>
        <bottom style="hair">
          <color indexed="64"/>
        </bottom>
      </border>
    </dxf>
    <dxf>
      <font>
        <b val="0"/>
        <strike val="0"/>
        <outline val="0"/>
        <shadow val="0"/>
        <u/>
        <vertAlign val="baseline"/>
        <sz val="10"/>
        <color indexed="12"/>
        <name val="Arial"/>
        <family val="2"/>
        <scheme val="none"/>
      </font>
      <numFmt numFmtId="13" formatCode="0%"/>
      <fill>
        <patternFill patternType="none">
          <fgColor indexed="64"/>
          <bgColor auto="1"/>
        </patternFill>
      </fill>
      <alignment horizontal="center" vertical="center" textRotation="0" wrapText="1" indent="0" justifyLastLine="0" shrinkToFit="0" readingOrder="0"/>
      <border diagonalUp="0" diagonalDown="0" outline="0">
        <left/>
        <right style="hair">
          <color indexed="64"/>
        </right>
        <top style="hair">
          <color indexed="64"/>
        </top>
        <bottom style="hair">
          <color indexed="64"/>
        </bottom>
      </border>
    </dxf>
    <dxf>
      <font>
        <b val="0"/>
        <i val="0"/>
        <strike val="0"/>
        <condense val="0"/>
        <extend val="0"/>
        <outline val="0"/>
        <shadow val="0"/>
        <u val="none"/>
        <vertAlign val="baseline"/>
        <sz val="10"/>
        <color theme="1"/>
        <name val="Arial"/>
        <family val="2"/>
        <scheme val="none"/>
      </font>
      <numFmt numFmtId="13" formatCode="0%"/>
      <alignment horizontal="justify" vertical="center" textRotation="0" wrapText="1" indent="0" justifyLastLine="0" shrinkToFit="0" readingOrder="0"/>
      <border diagonalUp="0" diagonalDown="0" outline="0">
        <left style="hair">
          <color indexed="64"/>
        </left>
        <right/>
        <top style="hair">
          <color indexed="64"/>
        </top>
        <bottom style="hair">
          <color indexed="64"/>
        </bottom>
      </border>
    </dxf>
    <dxf>
      <font>
        <b val="0"/>
        <i val="0"/>
        <strike val="0"/>
        <condense val="0"/>
        <extend val="0"/>
        <outline val="0"/>
        <shadow val="0"/>
        <u val="none"/>
        <vertAlign val="baseline"/>
        <sz val="10"/>
        <color theme="1"/>
        <name val="Arial"/>
        <family val="2"/>
        <scheme val="none"/>
      </font>
      <numFmt numFmtId="13" formatCode="0%"/>
      <alignment horizontal="justify"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10"/>
        <color theme="1"/>
        <name val="Arial"/>
        <family val="2"/>
        <scheme val="none"/>
      </font>
      <numFmt numFmtId="13" formatCode="0%"/>
      <alignment horizontal="justify"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sz val="10"/>
        <color theme="1"/>
        <name val="Arial"/>
        <family val="2"/>
        <scheme val="none"/>
      </font>
      <numFmt numFmtId="1" formatCode="0"/>
      <fill>
        <patternFill patternType="none">
          <fgColor indexed="64"/>
          <bgColor indexed="65"/>
        </patternFill>
      </fil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sz val="10"/>
        <color theme="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sz val="10"/>
        <color theme="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sz val="10"/>
        <color theme="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sz val="10"/>
        <color theme="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sz val="10"/>
        <color theme="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sz val="10"/>
        <color theme="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sz val="10"/>
        <color theme="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sz val="10"/>
        <color theme="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sz val="10"/>
        <color theme="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sz val="10"/>
        <color theme="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sz val="10"/>
        <color theme="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sz val="10"/>
        <color theme="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11"/>
        <color auto="1"/>
        <name val="Arial"/>
        <family val="2"/>
        <scheme val="none"/>
      </font>
      <fill>
        <patternFill patternType="none">
          <fgColor indexed="64"/>
          <bgColor indexed="65"/>
        </patternFill>
      </fill>
      <alignment horizontal="left" vertical="center" textRotation="0" wrapText="1" indent="0" justifyLastLine="0" shrinkToFit="0" readingOrder="0"/>
      <border diagonalUp="0" diagonalDown="0" outline="0">
        <left style="hair">
          <color indexed="64"/>
        </left>
        <right style="hair">
          <color indexed="64"/>
        </right>
        <top/>
        <bottom style="hair">
          <color indexed="64"/>
        </bottom>
      </border>
    </dxf>
    <dxf>
      <font>
        <b val="0"/>
        <i val="0"/>
        <strike val="0"/>
        <condense val="0"/>
        <extend val="0"/>
        <outline val="0"/>
        <shadow val="0"/>
        <u val="none"/>
        <vertAlign val="baseline"/>
        <sz val="11"/>
        <color auto="1"/>
        <name val="Arial"/>
        <family val="2"/>
        <scheme val="none"/>
      </font>
      <numFmt numFmtId="13" formatCode="0%"/>
      <fill>
        <patternFill patternType="none">
          <fgColor indexed="64"/>
          <bgColor indexed="65"/>
        </patternFill>
      </fil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sz val="11"/>
        <color auto="1"/>
        <name val="Arial"/>
        <family val="2"/>
        <scheme val="none"/>
      </font>
      <numFmt numFmtId="21" formatCode="d\-mmm"/>
      <fill>
        <patternFill patternType="none">
          <fgColor indexed="64"/>
          <bgColor indexed="65"/>
        </patternFill>
      </fill>
      <alignment horizontal="justify" vertical="center" textRotation="0" wrapText="1" indent="0" justifyLastLine="0" shrinkToFit="0" readingOrder="0"/>
      <border diagonalUp="0" diagonalDown="0" outline="0">
        <left style="hair">
          <color indexed="64"/>
        </left>
        <right/>
        <top style="hair">
          <color indexed="64"/>
        </top>
        <bottom style="hair">
          <color indexed="64"/>
        </bottom>
      </border>
    </dxf>
    <dxf>
      <font>
        <strike val="0"/>
        <outline val="0"/>
        <shadow val="0"/>
        <u val="none"/>
        <vertAlign val="baseline"/>
        <sz val="11"/>
        <color auto="1"/>
        <name val="Arial"/>
        <family val="2"/>
        <scheme val="none"/>
      </font>
      <numFmt numFmtId="21" formatCode="d\-mmm"/>
      <fill>
        <patternFill patternType="none">
          <fgColor indexed="64"/>
          <bgColor indexed="65"/>
        </patternFill>
      </fill>
      <alignment horizontal="justify"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10"/>
        <color theme="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10"/>
        <color theme="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10"/>
        <color theme="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10"/>
        <color theme="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sz val="10"/>
        <color theme="1"/>
        <name val="Arial"/>
        <family val="2"/>
        <scheme val="none"/>
      </font>
      <fill>
        <patternFill patternType="none">
          <fgColor indexed="64"/>
          <bgColor auto="1"/>
        </patternFill>
      </fill>
      <alignment horizontal="justify" vertical="center" textRotation="0" wrapText="1" indent="0" justifyLastLine="0" shrinkToFit="0" readingOrder="0"/>
      <border diagonalUp="0" diagonalDown="0" outline="0">
        <left style="hair">
          <color indexed="64"/>
        </left>
        <right style="hair">
          <color auto="1"/>
        </right>
        <top style="hair">
          <color auto="1"/>
        </top>
        <bottom style="hair">
          <color auto="1"/>
        </bottom>
      </border>
    </dxf>
    <dxf>
      <font>
        <strike val="0"/>
        <outline val="0"/>
        <shadow val="0"/>
        <u val="none"/>
        <vertAlign val="baseline"/>
        <sz val="10"/>
        <color theme="1"/>
        <name val="Arial"/>
        <family val="2"/>
        <scheme val="none"/>
      </font>
      <fill>
        <patternFill patternType="none">
          <fgColor indexed="64"/>
          <bgColor auto="1"/>
        </patternFill>
      </fill>
      <alignment horizontal="justify" vertical="center" textRotation="0" wrapText="1" indent="0" justifyLastLine="0" shrinkToFit="0" readingOrder="0"/>
      <border diagonalUp="0" diagonalDown="0" outline="0">
        <left style="hair">
          <color indexed="64"/>
        </left>
        <right style="hair">
          <color indexed="64"/>
        </right>
        <top style="hair">
          <color auto="1"/>
        </top>
        <bottom style="hair">
          <color auto="1"/>
        </bottom>
      </border>
    </dxf>
    <dxf>
      <font>
        <b val="0"/>
        <i val="0"/>
        <strike val="0"/>
        <condense val="0"/>
        <extend val="0"/>
        <outline val="0"/>
        <shadow val="0"/>
        <u val="none"/>
        <vertAlign val="baseline"/>
        <sz val="10"/>
        <color auto="1"/>
        <name val="Arial"/>
        <family val="2"/>
        <scheme val="none"/>
      </font>
      <alignment horizontal="justify"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sz val="10"/>
        <color auto="1"/>
        <name val="Arial"/>
        <family val="2"/>
        <scheme val="none"/>
      </font>
      <fill>
        <patternFill patternType="none">
          <fgColor indexed="64"/>
          <bgColor auto="1"/>
        </patternFill>
      </fill>
      <alignment horizontal="justify"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dxf>
    <dxf>
      <font>
        <strike val="0"/>
        <outline val="0"/>
        <shadow val="0"/>
        <u val="none"/>
        <vertAlign val="baseline"/>
        <sz val="10"/>
        <color theme="1"/>
        <name val="Arial"/>
        <family val="2"/>
        <scheme val="none"/>
      </font>
      <fill>
        <patternFill patternType="none">
          <fgColor indexed="64"/>
          <bgColor auto="1"/>
        </patternFill>
      </fill>
      <alignment horizontal="justify" vertical="center" textRotation="0" wrapText="1" indent="0" justifyLastLine="0" shrinkToFit="0" readingOrder="0"/>
      <border diagonalUp="0" diagonalDown="0" outline="0">
        <left style="hair">
          <color indexed="64"/>
        </left>
        <right style="hair">
          <color indexed="64"/>
        </right>
        <top style="hair">
          <color auto="1"/>
        </top>
        <bottom style="hair">
          <color auto="1"/>
        </bottom>
      </border>
    </dxf>
    <dxf>
      <font>
        <strike val="0"/>
        <outline val="0"/>
        <shadow val="0"/>
        <u val="none"/>
        <vertAlign val="baseline"/>
        <sz val="10"/>
        <color theme="1"/>
        <name val="Arial"/>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right style="hair">
          <color auto="1"/>
        </right>
        <top style="hair">
          <color auto="1"/>
        </top>
        <bottom style="hair">
          <color auto="1"/>
        </bottom>
      </border>
    </dxf>
    <dxf>
      <fill>
        <patternFill patternType="solid">
          <fgColor rgb="FFFFFF00"/>
          <bgColor rgb="FF000000"/>
        </patternFill>
      </fill>
    </dxf>
    <dxf>
      <border>
        <top style="hair">
          <color auto="1"/>
        </top>
      </border>
    </dxf>
    <dxf>
      <border diagonalUp="0" diagonalDown="0">
        <left style="hair">
          <color auto="1"/>
        </left>
        <right style="hair">
          <color auto="1"/>
        </right>
        <top style="hair">
          <color auto="1"/>
        </top>
        <bottom style="hair">
          <color auto="1"/>
        </bottom>
      </border>
    </dxf>
    <dxf>
      <font>
        <strike val="0"/>
        <outline val="0"/>
        <shadow val="0"/>
        <u val="none"/>
        <vertAlign val="baseline"/>
        <sz val="10"/>
        <color theme="1"/>
        <name val="Arial"/>
        <family val="2"/>
        <scheme val="none"/>
      </font>
      <fill>
        <patternFill patternType="none">
          <fgColor indexed="64"/>
          <bgColor auto="1"/>
        </patternFill>
      </fill>
      <alignment horizontal="justify" vertical="center" textRotation="0" wrapText="1" indent="0" justifyLastLine="0" shrinkToFit="0" readingOrder="0"/>
    </dxf>
    <dxf>
      <border>
        <bottom style="hair">
          <color auto="1"/>
        </bottom>
      </border>
    </dxf>
    <dxf>
      <font>
        <b/>
        <i val="0"/>
        <strike val="0"/>
        <condense val="0"/>
        <extend val="0"/>
        <outline val="0"/>
        <shadow val="0"/>
        <u val="none"/>
        <vertAlign val="baseline"/>
        <sz val="10"/>
        <color theme="1"/>
        <name val="Arial"/>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hair">
          <color auto="1"/>
        </left>
        <right style="hair">
          <color auto="1"/>
        </right>
        <top/>
        <bottom/>
      </border>
    </dxf>
    <dxf>
      <fill>
        <patternFill>
          <bgColor rgb="FFFF0000"/>
        </patternFill>
      </fill>
    </dxf>
    <dxf>
      <fill>
        <patternFill>
          <bgColor rgb="FF00B050"/>
        </patternFill>
      </fill>
    </dxf>
    <dxf>
      <fill>
        <patternFill>
          <bgColor rgb="FFFF0000"/>
        </patternFill>
      </fill>
    </dxf>
    <dxf>
      <fill>
        <patternFill>
          <bgColor rgb="FFFFFF00"/>
        </patternFill>
      </fill>
    </dxf>
    <dxf>
      <font>
        <b/>
        <sz val="11"/>
        <color theme="1"/>
      </font>
      <border>
        <vertical/>
        <horizontal/>
      </border>
    </dxf>
    <dxf>
      <font>
        <color theme="1"/>
      </font>
      <fill>
        <patternFill>
          <bgColor theme="0" tint="-4.9989318521683403E-2"/>
        </patternFill>
      </fill>
      <border diagonalUp="0" diagonalDown="0">
        <left/>
        <right/>
        <top/>
        <bottom/>
        <vertical/>
        <horizontal/>
      </border>
    </dxf>
    <dxf>
      <font>
        <b/>
        <color theme="1"/>
      </font>
      <border diagonalUp="0" diagonalDown="0">
        <left/>
        <right/>
        <top/>
        <bottom/>
        <vertical/>
        <horizontal/>
      </border>
    </dxf>
    <dxf>
      <font>
        <color theme="1"/>
      </font>
      <fill>
        <patternFill>
          <bgColor theme="0"/>
        </patternFill>
      </fill>
      <border diagonalUp="0" diagonalDown="0">
        <left/>
        <right/>
        <top/>
        <bottom/>
        <vertical/>
        <horizontal/>
      </border>
    </dxf>
    <dxf>
      <font>
        <b/>
        <color theme="1"/>
      </font>
      <border diagonalUp="0" diagonalDown="0">
        <left/>
        <right/>
        <top/>
        <bottom/>
        <vertical/>
        <horizontal/>
      </border>
    </dxf>
    <dxf>
      <font>
        <color theme="1"/>
      </font>
      <fill>
        <patternFill>
          <bgColor theme="0" tint="-4.9989318521683403E-2"/>
        </patternFill>
      </fill>
      <border diagonalUp="0" diagonalDown="0">
        <left/>
        <right/>
        <top/>
        <bottom/>
        <vertical/>
        <horizontal/>
      </border>
    </dxf>
    <dxf>
      <fill>
        <patternFill>
          <bgColor theme="3" tint="0.59996337778862885"/>
        </patternFill>
      </fill>
      <border diagonalUp="1">
        <diagonal style="thin">
          <color auto="1"/>
        </diagonal>
      </border>
    </dxf>
    <dxf>
      <font>
        <b/>
        <color theme="1"/>
      </font>
      <border diagonalUp="0" diagonalDown="0">
        <left/>
        <right/>
        <top/>
        <bottom/>
        <vertical/>
        <horizontal/>
      </border>
    </dxf>
    <dxf>
      <font>
        <b/>
        <i/>
        <color theme="1"/>
      </font>
      <fill>
        <patternFill patternType="solid">
          <bgColor theme="3"/>
        </patternFill>
      </fill>
      <border diagonalUp="0" diagonalDown="0">
        <left/>
        <right/>
        <top/>
        <bottom/>
        <vertical/>
        <horizontal/>
      </border>
    </dxf>
  </dxfs>
  <tableStyles count="6" defaultTableStyle="TableStyleMedium2" defaultPivotStyle="PivotStyleLight16">
    <tableStyle name="Estilo 1" pivot="0" table="0" count="10" xr9:uid="{00000000-0011-0000-FFFF-FFFF00000000}">
      <tableStyleElement type="wholeTable" dxfId="104"/>
      <tableStyleElement type="headerRow" dxfId="103"/>
    </tableStyle>
    <tableStyle name="Estilo de segmentación de datos 1" pivot="0" table="0" count="0" xr9:uid="{00000000-0011-0000-FFFF-FFFF01000000}"/>
    <tableStyle name="Estilo de segmentación de datos 2" pivot="0" table="0" count="1" xr9:uid="{00000000-0011-0000-FFFF-FFFF02000000}">
      <tableStyleElement type="wholeTable" dxfId="102"/>
    </tableStyle>
    <tableStyle name="ESTILO DEF" pivot="0" table="0" count="10" xr9:uid="{00000000-0011-0000-FFFF-FFFF03000000}">
      <tableStyleElement type="wholeTable" dxfId="101"/>
      <tableStyleElement type="headerRow" dxfId="100"/>
    </tableStyle>
    <tableStyle name="Mi estilo 1" pivot="0" table="0" count="10" xr9:uid="{131F58AE-420E-9942-9B91-86E5B92FF9C9}">
      <tableStyleElement type="wholeTable" dxfId="99"/>
      <tableStyleElement type="headerRow" dxfId="98"/>
    </tableStyle>
    <tableStyle name="TimeSlicerStyleLight1 2" pivot="0" table="0" count="9" xr9:uid="{00000000-0011-0000-FFFF-FFFF04000000}">
      <tableStyleElement type="wholeTable" dxfId="97"/>
      <tableStyleElement type="headerRow" dxfId="96"/>
    </tableStyle>
  </tableStyles>
  <colors>
    <mruColors>
      <color rgb="FFE5FC5E"/>
      <color rgb="FFB1155A"/>
      <color rgb="FF5B9BD5"/>
    </mruColors>
  </colors>
  <extLst>
    <ext xmlns:x14="http://schemas.microsoft.com/office/spreadsheetml/2009/9/main" uri="{46F421CA-312F-682f-3DD2-61675219B42D}">
      <x14:dxfs count="24">
        <dxf>
          <font>
            <color rgb="FF000000"/>
          </font>
          <fill>
            <patternFill patternType="solid">
              <fgColor auto="1"/>
              <bgColor theme="0"/>
            </patternFill>
          </fill>
          <border>
            <left style="thin">
              <color rgb="FF999999"/>
            </left>
            <right style="thin">
              <color rgb="FF999999"/>
            </right>
            <top style="thin">
              <color rgb="FF999999"/>
            </top>
            <bottom style="thin">
              <color rgb="FF999999"/>
            </bottom>
            <vertical/>
            <horizontal/>
          </border>
        </dxf>
        <dxf>
          <font>
            <color rgb="FF000000"/>
          </font>
          <fill>
            <patternFill patternType="solid">
              <fgColor auto="1"/>
              <bgColor theme="0"/>
            </patternFill>
          </fill>
          <border>
            <left style="thin">
              <color rgb="FF999999"/>
            </left>
            <right style="thin">
              <color rgb="FF999999"/>
            </right>
            <top style="thin">
              <color rgb="FF999999"/>
            </top>
            <bottom style="thin">
              <color rgb="FF999999"/>
            </bottom>
            <vertical/>
            <horizontal/>
          </border>
        </dxf>
        <dxf>
          <font>
            <color rgb="FF000000"/>
          </font>
          <fill>
            <patternFill patternType="solid">
              <fgColor auto="1"/>
              <bgColor theme="0"/>
            </patternFill>
          </fill>
          <border>
            <left style="thin">
              <color rgb="FF999999"/>
            </left>
            <right style="thin">
              <color rgb="FF999999"/>
            </right>
            <top style="thin">
              <color rgb="FF999999"/>
            </top>
            <bottom style="thin">
              <color rgb="FF999999"/>
            </bottom>
            <vertical/>
            <horizontal/>
          </border>
        </dxf>
        <dxf>
          <font>
            <color rgb="FF000000"/>
          </font>
          <fill>
            <patternFill patternType="solid">
              <fgColor auto="1"/>
              <bgColor theme="0"/>
            </patternFill>
          </fill>
          <border>
            <left style="thin">
              <color rgb="FF999999"/>
            </left>
            <right style="thin">
              <color rgb="FF999999"/>
            </right>
            <top style="thin">
              <color rgb="FF999999"/>
            </top>
            <bottom style="thin">
              <color rgb="FF999999"/>
            </bottom>
            <vertical/>
            <horizontal/>
          </border>
        </dxf>
        <dxf>
          <font>
            <color rgb="FF828282"/>
          </font>
          <fill>
            <patternFill patternType="solid">
              <fgColor theme="4" tint="0.79998168889431442"/>
              <bgColor theme="4" tint="0.79998168889431442"/>
            </patternFill>
          </fill>
          <border>
            <left style="thin">
              <color rgb="FFCCCCCC"/>
            </left>
            <right style="thin">
              <color rgb="FFCCCCCC"/>
            </right>
            <top style="thin">
              <color rgb="FFCCCCCC"/>
            </top>
            <bottom style="thin">
              <color rgb="FFCCCCCC"/>
            </bottom>
            <vertical/>
            <horizontal/>
          </border>
        </dxf>
        <dxf>
          <font>
            <color rgb="FF000000"/>
          </font>
          <fill>
            <patternFill patternType="solid">
              <fgColor theme="4" tint="0.59999389629810485"/>
              <bgColor theme="4" tint="0.39994506668294322"/>
            </patternFill>
          </fill>
          <border>
            <left style="thin">
              <color rgb="FF999999"/>
            </left>
            <right style="thin">
              <color rgb="FF999999"/>
            </right>
            <top style="thin">
              <color rgb="FF999999"/>
            </top>
            <bottom style="thin">
              <color rgb="FF999999"/>
            </bottom>
            <vertical/>
            <horizontal/>
          </border>
        </dxf>
        <dxf>
          <font>
            <color rgb="FF828282"/>
          </font>
          <fill>
            <patternFill patternType="solid">
              <fgColor rgb="FFFFFFFF"/>
              <bgColor rgb="FFFFFFFF"/>
            </patternFill>
          </fill>
          <border>
            <left style="thin">
              <color rgb="FFE0E0E0"/>
            </left>
            <right style="thin">
              <color rgb="FFE0E0E0"/>
            </right>
            <top style="thin">
              <color rgb="FFE0E0E0"/>
            </top>
            <bottom style="thin">
              <color rgb="FFE0E0E0"/>
            </bottom>
            <vertical/>
            <horizontal/>
          </border>
        </dxf>
        <dxf>
          <font>
            <color rgb="FF000000"/>
          </font>
          <fill>
            <patternFill patternType="solid">
              <fgColor rgb="FFFFFFFF"/>
              <bgColor theme="4" tint="0.59996337778862885"/>
            </patternFill>
          </fill>
          <border>
            <left style="thin">
              <color rgb="FFCCCCCC"/>
            </left>
            <right style="thin">
              <color rgb="FFCCCCCC"/>
            </right>
            <top style="thin">
              <color rgb="FFCCCCCC"/>
            </top>
            <bottom style="thin">
              <color rgb="FFCCCCCC"/>
            </bottom>
            <vertical/>
            <horizontal/>
          </border>
        </dxf>
        <dxf>
          <font>
            <color rgb="FF000000"/>
          </font>
          <fill>
            <patternFill patternType="solid">
              <fgColor auto="1"/>
              <bgColor theme="0" tint="-0.14996795556505021"/>
            </patternFill>
          </fill>
          <border>
            <left style="thin">
              <color rgb="FF999999"/>
            </left>
            <right style="thin">
              <color rgb="FF999999"/>
            </right>
            <top style="thin">
              <color rgb="FF999999"/>
            </top>
            <bottom style="thin">
              <color rgb="FF999999"/>
            </bottom>
            <vertical/>
            <horizontal/>
          </border>
        </dxf>
        <dxf>
          <font>
            <color rgb="FF000000"/>
          </font>
          <fill>
            <patternFill patternType="solid">
              <fgColor auto="1"/>
              <bgColor theme="0" tint="-0.14996795556505021"/>
            </patternFill>
          </fill>
          <border>
            <left style="thin">
              <color rgb="FF999999"/>
            </left>
            <right style="thin">
              <color rgb="FF999999"/>
            </right>
            <top style="thin">
              <color rgb="FF999999"/>
            </top>
            <bottom style="thin">
              <color rgb="FF999999"/>
            </bottom>
            <vertical/>
            <horizontal/>
          </border>
        </dxf>
        <dxf>
          <font>
            <color rgb="FF000000"/>
          </font>
          <fill>
            <patternFill patternType="solid">
              <fgColor auto="1"/>
              <bgColor theme="0" tint="-0.14996795556505021"/>
            </patternFill>
          </fill>
          <border>
            <left style="thin">
              <color rgb="FF999999"/>
            </left>
            <right style="thin">
              <color rgb="FF999999"/>
            </right>
            <top style="thin">
              <color rgb="FF999999"/>
            </top>
            <bottom style="thin">
              <color rgb="FF999999"/>
            </bottom>
            <vertical/>
            <horizontal/>
          </border>
        </dxf>
        <dxf>
          <font>
            <color rgb="FF000000"/>
          </font>
          <fill>
            <patternFill patternType="solid">
              <fgColor auto="1"/>
              <bgColor theme="0" tint="-0.14996795556505021"/>
            </patternFill>
          </fill>
          <border>
            <left style="thin">
              <color rgb="FF999999"/>
            </left>
            <right style="thin">
              <color rgb="FF999999"/>
            </right>
            <top style="thin">
              <color rgb="FF999999"/>
            </top>
            <bottom style="thin">
              <color rgb="FF999999"/>
            </bottom>
            <vertical/>
            <horizontal/>
          </border>
        </dxf>
        <dxf>
          <font>
            <color rgb="FF828282"/>
          </font>
          <fill>
            <patternFill patternType="solid">
              <fgColor theme="4" tint="0.79998168889431442"/>
              <bgColor theme="4" tint="0.79998168889431442"/>
            </patternFill>
          </fill>
          <border>
            <left style="thin">
              <color rgb="FFCCCCCC"/>
            </left>
            <right style="thin">
              <color rgb="FFCCCCCC"/>
            </right>
            <top style="thin">
              <color rgb="FFCCCCCC"/>
            </top>
            <bottom style="thin">
              <color rgb="FFCCCCCC"/>
            </bottom>
            <vertical/>
            <horizontal/>
          </border>
        </dxf>
        <dxf>
          <font>
            <b/>
            <i val="0"/>
            <color rgb="FF000000"/>
          </font>
          <fill>
            <patternFill patternType="solid">
              <fgColor theme="4" tint="0.59999389629810485"/>
              <bgColor theme="4" tint="0.59999389629810485"/>
            </patternFill>
          </fill>
          <border>
            <left style="thin">
              <color rgb="FF999999"/>
            </left>
            <right style="thin">
              <color rgb="FF999999"/>
            </right>
            <top style="thin">
              <color rgb="FF999999"/>
            </top>
            <bottom style="thin">
              <color rgb="FF999999"/>
            </bottom>
            <vertical/>
            <horizontal/>
          </border>
        </dxf>
        <dxf>
          <font>
            <color rgb="FF828282"/>
          </font>
          <fill>
            <patternFill patternType="solid">
              <fgColor rgb="FFFFFFFF"/>
              <bgColor rgb="FFFFFFFF"/>
            </patternFill>
          </fill>
          <border>
            <left style="thin">
              <color rgb="FFE0E0E0"/>
            </left>
            <right style="thin">
              <color rgb="FFE0E0E0"/>
            </right>
            <top style="thin">
              <color rgb="FFE0E0E0"/>
            </top>
            <bottom style="thin">
              <color rgb="FFE0E0E0"/>
            </bottom>
            <vertical/>
            <horizontal/>
          </border>
        </dxf>
        <dxf>
          <font>
            <b/>
            <i val="0"/>
            <color rgb="FF000000"/>
          </font>
          <fill>
            <patternFill patternType="solid">
              <fgColor rgb="FFFFFFFF"/>
              <bgColor rgb="FFFFFFFF"/>
            </patternFill>
          </fill>
          <border diagonalUp="0" diagonalDown="0">
            <left style="thin">
              <color theme="0" tint="-0.14996795556505021"/>
            </left>
            <right style="thin">
              <color theme="0" tint="-0.14996795556505021"/>
            </right>
            <top style="thin">
              <color theme="0" tint="-0.14996795556505021"/>
            </top>
            <bottom style="thin">
              <color theme="0" tint="-0.14996795556505021"/>
            </bottom>
            <vertical/>
            <horizontal/>
          </border>
        </dxf>
        <dxf>
          <font>
            <color rgb="FF000000"/>
          </font>
          <fill>
            <patternFill patternType="solid">
              <fgColor auto="1"/>
              <bgColor theme="0"/>
            </patternFill>
          </fill>
          <border>
            <left style="thin">
              <color rgb="FF999999"/>
            </left>
            <right style="thin">
              <color rgb="FF999999"/>
            </right>
            <top style="thin">
              <color rgb="FF999999"/>
            </top>
            <bottom style="thin">
              <color rgb="FF999999"/>
            </bottom>
            <vertical/>
            <horizontal/>
          </border>
        </dxf>
        <dxf>
          <font>
            <color rgb="FF000000"/>
          </font>
          <fill>
            <patternFill patternType="solid">
              <fgColor auto="1"/>
              <bgColor theme="0"/>
            </patternFill>
          </fill>
          <border>
            <left style="thin">
              <color rgb="FF999999"/>
            </left>
            <right style="thin">
              <color rgb="FF999999"/>
            </right>
            <top style="thin">
              <color rgb="FF999999"/>
            </top>
            <bottom style="thin">
              <color rgb="FF999999"/>
            </bottom>
            <vertical/>
            <horizontal/>
          </border>
        </dxf>
        <dxf>
          <font>
            <color rgb="FF000000"/>
          </font>
          <fill>
            <patternFill patternType="solid">
              <fgColor auto="1"/>
              <bgColor theme="0"/>
            </patternFill>
          </fill>
          <border>
            <left style="thin">
              <color rgb="FF999999"/>
            </left>
            <right style="thin">
              <color rgb="FF999999"/>
            </right>
            <top style="thin">
              <color rgb="FF999999"/>
            </top>
            <bottom style="thin">
              <color rgb="FF999999"/>
            </bottom>
            <vertical/>
            <horizontal/>
          </border>
        </dxf>
        <dxf>
          <font>
            <color rgb="FF000000"/>
          </font>
          <fill>
            <patternFill patternType="solid">
              <fgColor auto="1"/>
              <bgColor theme="0"/>
            </patternFill>
          </fill>
          <border>
            <left style="thin">
              <color rgb="FF999999"/>
            </left>
            <right style="thin">
              <color rgb="FF999999"/>
            </right>
            <top style="thin">
              <color rgb="FF999999"/>
            </top>
            <bottom style="thin">
              <color rgb="FF999999"/>
            </bottom>
            <vertical/>
            <horizontal/>
          </border>
        </dxf>
        <dxf>
          <font>
            <color rgb="FF828282"/>
          </font>
          <fill>
            <patternFill patternType="solid">
              <fgColor theme="4" tint="0.79998168889431442"/>
              <bgColor theme="4" tint="0.79998168889431442"/>
            </patternFill>
          </fill>
          <border>
            <left style="thin">
              <color rgb="FFCCCCCC"/>
            </left>
            <right style="thin">
              <color rgb="FFCCCCCC"/>
            </right>
            <top style="thin">
              <color rgb="FFCCCCCC"/>
            </top>
            <bottom style="thin">
              <color rgb="FFCCCCCC"/>
            </bottom>
            <vertical/>
            <horizontal/>
          </border>
        </dxf>
        <dxf>
          <font>
            <color rgb="FF000000"/>
          </font>
          <fill>
            <patternFill patternType="solid">
              <fgColor theme="4" tint="0.59999389629810485"/>
              <bgColor theme="4" tint="0.39994506668294322"/>
            </patternFill>
          </fill>
          <border>
            <left style="thin">
              <color rgb="FF999999"/>
            </left>
            <right style="thin">
              <color rgb="FF999999"/>
            </right>
            <top style="thin">
              <color rgb="FF999999"/>
            </top>
            <bottom style="thin">
              <color rgb="FF999999"/>
            </bottom>
            <vertical/>
            <horizontal/>
          </border>
        </dxf>
        <dxf>
          <font>
            <color rgb="FF828282"/>
          </font>
          <fill>
            <patternFill patternType="solid">
              <fgColor rgb="FFFFFFFF"/>
              <bgColor rgb="FFFFFFFF"/>
            </patternFill>
          </fill>
          <border>
            <left style="thin">
              <color rgb="FFE0E0E0"/>
            </left>
            <right style="thin">
              <color rgb="FFE0E0E0"/>
            </right>
            <top style="thin">
              <color rgb="FFE0E0E0"/>
            </top>
            <bottom style="thin">
              <color rgb="FFE0E0E0"/>
            </bottom>
            <vertical/>
            <horizontal/>
          </border>
        </dxf>
        <dxf>
          <font>
            <color rgb="FF000000"/>
          </font>
          <fill>
            <patternFill patternType="solid">
              <fgColor rgb="FFFFFFFF"/>
              <bgColor theme="4" tint="0.59996337778862885"/>
            </patternFill>
          </fill>
          <border>
            <left style="thin">
              <color rgb="FFCCCCCC"/>
            </left>
            <right style="thin">
              <color rgb="FFCCCCCC"/>
            </right>
            <top style="thin">
              <color rgb="FFCCCCCC"/>
            </top>
            <bottom style="thin">
              <color rgb="FFCCCCCC"/>
            </bottom>
            <vertical/>
            <horizontal/>
          </border>
        </dxf>
      </x14:dxfs>
    </ext>
    <ext xmlns:x14="http://schemas.microsoft.com/office/spreadsheetml/2009/9/main" uri="{EB79DEF2-80B8-43e5-95BD-54CBDDF9020C}">
      <x14:slicerStyles defaultSlicerStyle="ESTILO DEF">
        <x14:slicerStyle name="Estilo 1">
          <x14:slicerStyleElements>
            <x14:slicerStyleElement type="unselectedItemWithData" dxfId="23"/>
            <x14:slicerStyleElement type="unselectedItemWithNoData" dxfId="22"/>
            <x14:slicerStyleElement type="selectedItemWithData" dxfId="21"/>
            <x14:slicerStyleElement type="selectedItemWithNoData" dxfId="20"/>
            <x14:slicerStyleElement type="hoveredUnselectedItemWithData" dxfId="19"/>
            <x14:slicerStyleElement type="hoveredSelectedItemWithData" dxfId="18"/>
            <x14:slicerStyleElement type="hoveredUnselectedItemWithNoData" dxfId="17"/>
            <x14:slicerStyleElement type="hoveredSelectedItemWithNoData" dxfId="16"/>
          </x14:slicerStyleElements>
        </x14:slicerStyle>
        <x14:slicerStyle name="Estilo de segmentación de datos 1"/>
        <x14:slicerStyle name="Estilo de segmentación de datos 2"/>
        <x14:slicerStyle name="ESTILO DEF">
          <x14:slicerStyleElements>
            <x14:slicerStyleElement type="unselectedItemWithData" dxfId="15"/>
            <x14:slicerStyleElement type="unselectedItemWithNoData" dxfId="14"/>
            <x14:slicerStyleElement type="selectedItemWithData" dxfId="13"/>
            <x14:slicerStyleElement type="selectedItemWithNoData" dxfId="12"/>
            <x14:slicerStyleElement type="hoveredUnselectedItemWithData" dxfId="11"/>
            <x14:slicerStyleElement type="hoveredSelectedItemWithData" dxfId="10"/>
            <x14:slicerStyleElement type="hoveredUnselectedItemWithNoData" dxfId="9"/>
            <x14:slicerStyleElement type="hoveredSelectedItemWithNoData" dxfId="8"/>
          </x14:slicerStyleElements>
        </x14:slicerStyle>
        <x14:slicerStyle name="Mi estilo 1">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A0A4C193-F2C1-4fcb-8827-314CF55A85BB}">
      <x15:dxfs count="7">
        <dxf>
          <fill>
            <patternFill patternType="solid">
              <fgColor theme="4" tint="0.39997558519241921"/>
              <bgColor theme="4" tint="0.39997558519241921"/>
            </patternFill>
          </fill>
          <border>
            <vertical/>
            <horizontal/>
          </border>
        </dxf>
        <dxf>
          <fill>
            <gradientFill degree="90">
              <stop position="0">
                <color theme="0" tint="-0.14999847407452621"/>
              </stop>
              <stop position="1">
                <color theme="0" tint="-0.14999847407452621"/>
              </stop>
            </gradientFill>
          </fill>
          <border>
            <vertical/>
            <horizontal/>
          </border>
        </dxf>
        <dxf>
          <fill>
            <gradientFill degree="90">
              <stop position="0">
                <color theme="4" tint="0.59999389629810485"/>
              </stop>
              <stop position="1">
                <color theme="4"/>
              </stop>
            </gradientFill>
          </fill>
          <border>
            <vertical/>
            <horizontal/>
          </border>
        </dxf>
        <dxf>
          <font>
            <sz val="9"/>
            <color theme="1" tint="0.499984740745262"/>
          </font>
          <border>
            <left/>
            <right/>
            <top/>
            <bottom/>
            <vertical/>
            <horizontal/>
          </border>
        </dxf>
        <dxf>
          <font>
            <sz val="9"/>
            <color theme="1" tint="0.499984740745262"/>
          </font>
          <border>
            <left/>
            <right/>
            <top/>
            <bottom/>
            <vertical/>
            <horizontal/>
          </border>
        </dxf>
        <dxf>
          <font>
            <sz val="9"/>
            <color theme="1" tint="0.499984740745262"/>
          </font>
          <border>
            <left/>
            <right/>
            <top/>
            <bottom/>
            <vertical/>
            <horizontal/>
          </border>
        </dxf>
        <dxf>
          <font>
            <sz val="10"/>
            <color theme="4" tint="-0.249977111117893"/>
          </font>
          <border>
            <left/>
            <right/>
            <top/>
            <bottom/>
            <vertical/>
            <horizontal/>
          </border>
        </dxf>
      </x15:dxfs>
    </ext>
    <ext xmlns:x15="http://schemas.microsoft.com/office/spreadsheetml/2010/11/main" uri="{9260A510-F301-46a8-8635-F512D64BE5F5}">
      <x15:timelineStyles defaultTimelineStyle="TimeSlicerStyleLight1">
        <x15:timelineStyle name="TimeSlicerStyleLight1 2">
          <x15:timelineStyleElements>
            <x15:timelineStyleElement type="selectionLabel" dxfId="6"/>
            <x15:timelineStyleElement type="timeLevel" dxfId="5"/>
            <x15:timelineStyleElement type="periodLabel1" dxfId="4"/>
            <x15:timelineStyleElement type="periodLabel2" dxfId="3"/>
            <x15:timelineStyleElement type="selectedTimeBlock" dxfId="2"/>
            <x15:timelineStyleElement type="unselectedTimeBlock" dxfId="1"/>
            <x15:timelineStyleElement type="selectedTimeBlockSpace" dxfId="0"/>
          </x15:timelineStyleElements>
        </x15:timelineStyle>
      </x15:timelineStyles>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4.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pivotCacheDefinition" Target="pivotCache/pivotCacheDefinition3.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2.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pivotCacheDefinition" Target="pivotCache/pivotCacheDefinition1.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8589426588275847"/>
          <c:y val="2.4107800003623937E-2"/>
          <c:w val="0.4933824210861768"/>
          <c:h val="0.87491692990532033"/>
        </c:manualLayout>
      </c:layout>
      <c:barChart>
        <c:barDir val="bar"/>
        <c:grouping val="stacked"/>
        <c:varyColors val="0"/>
        <c:ser>
          <c:idx val="0"/>
          <c:order val="0"/>
          <c:tx>
            <c:strRef>
              <c:f>'Análisis 2'!$H$4</c:f>
              <c:strCache>
                <c:ptCount val="1"/>
                <c:pt idx="0">
                  <c:v>% Cumplimiento parcial</c:v>
                </c:pt>
              </c:strCache>
            </c:strRef>
          </c:tx>
          <c:spPr>
            <a:solidFill>
              <a:schemeClr val="tx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chemeClr val="bg1"/>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'Análisis 2'!$G$5:$G$22</c:f>
              <c:strCache>
                <c:ptCount val="18"/>
                <c:pt idx="0">
                  <c:v>Actualizar e implementar una unidad temática de transparencia y ética pública</c:v>
                </c:pt>
                <c:pt idx="1">
                  <c:v>Articular espacios con las unidades académicas, de investigación y de extensión de la ESAP para socializar los resultados de documentos técnicos de política pública (conversatorios, foros, encuentros)</c:v>
                </c:pt>
                <c:pt idx="2">
                  <c:v>Estrategia Catedra Nacional Esapista</c:v>
                </c:pt>
                <c:pt idx="3">
                  <c:v>Estrategia Convocatoria Formadores en Acción</c:v>
                </c:pt>
                <c:pt idx="4">
                  <c:v>Estrategia Mejor equipo de Trabajo implementada.</c:v>
                </c:pt>
                <c:pt idx="5">
                  <c:v>Fortalecer  habilidades y competencias del talento humano en materia de analítica institucional, innovación y gestión de conocimiento.</c:v>
                </c:pt>
                <c:pt idx="6">
                  <c:v>Generar mecanismos de transferencias de conocimiento cuando el personal se retira de la entidad (entrenamientos de puesto, inducción entre otros) </c:v>
                </c:pt>
                <c:pt idx="7">
                  <c:v>Implementar Plan de formación en competencias investigativas</c:v>
                </c:pt>
                <c:pt idx="8">
                  <c:v>Participar en congresos, convenciones y demás escenarios internacionales relacionados con la innovación en administración pública</c:v>
                </c:pt>
                <c:pt idx="9">
                  <c:v>Publicación de resultados de proyectos de invetigación (libros o articulos)</c:v>
                </c:pt>
                <c:pt idx="10">
                  <c:v>Publicar y difundir cápsulas informativas del alto gobierno</c:v>
                </c:pt>
                <c:pt idx="11">
                  <c:v>Publicar y divulgar los documentos resultados de las asistencias técnicas</c:v>
                </c:pt>
                <c:pt idx="12">
                  <c:v>Publicar y divulgar los documentos técnicos de política pública elaborados</c:v>
                </c:pt>
                <c:pt idx="13">
                  <c:v>Publicar y divulgar periódicamente el boletín informativo “Escuela de Alto Gobierno a un clic”</c:v>
                </c:pt>
                <c:pt idx="14">
                  <c:v>Realizar (1) espacio de socialización de experiencias, productos generados y/o buenas prácticas resultantes de las asistencias técnicas</c:v>
                </c:pt>
                <c:pt idx="15">
                  <c:v>Realizar espacios de socialización de los documentos técnicos de política pública</c:v>
                </c:pt>
                <c:pt idx="16">
                  <c:v>Realizar eventos de investigación </c:v>
                </c:pt>
                <c:pt idx="17">
                  <c:v>Talleres de sensibilización , transferencia de conocimiento:  innovación y cultura Organizacional; Gestión del conocimiento y Transformación digital </c:v>
                </c:pt>
              </c:strCache>
            </c:strRef>
          </c:cat>
          <c:val>
            <c:numRef>
              <c:f>'Análisis 2'!$H$5:$H$22</c:f>
              <c:numCache>
                <c:formatCode>0%</c:formatCode>
                <c:ptCount val="18"/>
                <c:pt idx="0">
                  <c:v>0.1</c:v>
                </c:pt>
                <c:pt idx="1">
                  <c:v>0</c:v>
                </c:pt>
                <c:pt idx="2">
                  <c:v>0</c:v>
                </c:pt>
                <c:pt idx="3">
                  <c:v>0.3</c:v>
                </c:pt>
                <c:pt idx="4">
                  <c:v>0.2</c:v>
                </c:pt>
                <c:pt idx="5">
                  <c:v>0.5</c:v>
                </c:pt>
                <c:pt idx="6">
                  <c:v>0.5</c:v>
                </c:pt>
                <c:pt idx="7">
                  <c:v>0</c:v>
                </c:pt>
                <c:pt idx="8">
                  <c:v>0.05</c:v>
                </c:pt>
                <c:pt idx="9">
                  <c:v>0.2</c:v>
                </c:pt>
                <c:pt idx="10">
                  <c:v>0</c:v>
                </c:pt>
                <c:pt idx="11">
                  <c:v>0</c:v>
                </c:pt>
                <c:pt idx="12">
                  <c:v>0</c:v>
                </c:pt>
                <c:pt idx="13">
                  <c:v>0</c:v>
                </c:pt>
                <c:pt idx="14">
                  <c:v>0</c:v>
                </c:pt>
                <c:pt idx="15">
                  <c:v>0</c:v>
                </c:pt>
                <c:pt idx="16">
                  <c:v>0</c:v>
                </c:pt>
                <c:pt idx="17">
                  <c:v>0.25</c:v>
                </c:pt>
              </c:numCache>
            </c:numRef>
          </c:val>
          <c:extLst>
            <c:ext xmlns:c16="http://schemas.microsoft.com/office/drawing/2014/chart" uri="{C3380CC4-5D6E-409C-BE32-E72D297353CC}">
              <c16:uniqueId val="{00000000-F4EA-6547-80F3-AA7BDE341BC3}"/>
            </c:ext>
          </c:extLst>
        </c:ser>
        <c:ser>
          <c:idx val="1"/>
          <c:order val="1"/>
          <c:tx>
            <c:strRef>
              <c:f>'Análisis 2'!$I$4</c:f>
              <c:strCache>
                <c:ptCount val="1"/>
                <c:pt idx="0">
                  <c:v>% Cumplimiento faltante</c:v>
                </c:pt>
              </c:strCache>
            </c:strRef>
          </c:tx>
          <c:spPr>
            <a:solidFill>
              <a:schemeClr val="accent6">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chemeClr val="bg1"/>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'Análisis 2'!$G$5:$G$22</c:f>
              <c:strCache>
                <c:ptCount val="18"/>
                <c:pt idx="0">
                  <c:v>Actualizar e implementar una unidad temática de transparencia y ética pública</c:v>
                </c:pt>
                <c:pt idx="1">
                  <c:v>Articular espacios con las unidades académicas, de investigación y de extensión de la ESAP para socializar los resultados de documentos técnicos de política pública (conversatorios, foros, encuentros)</c:v>
                </c:pt>
                <c:pt idx="2">
                  <c:v>Estrategia Catedra Nacional Esapista</c:v>
                </c:pt>
                <c:pt idx="3">
                  <c:v>Estrategia Convocatoria Formadores en Acción</c:v>
                </c:pt>
                <c:pt idx="4">
                  <c:v>Estrategia Mejor equipo de Trabajo implementada.</c:v>
                </c:pt>
                <c:pt idx="5">
                  <c:v>Fortalecer  habilidades y competencias del talento humano en materia de analítica institucional, innovación y gestión de conocimiento.</c:v>
                </c:pt>
                <c:pt idx="6">
                  <c:v>Generar mecanismos de transferencias de conocimiento cuando el personal se retira de la entidad (entrenamientos de puesto, inducción entre otros) </c:v>
                </c:pt>
                <c:pt idx="7">
                  <c:v>Implementar Plan de formación en competencias investigativas</c:v>
                </c:pt>
                <c:pt idx="8">
                  <c:v>Participar en congresos, convenciones y demás escenarios internacionales relacionados con la innovación en administración pública</c:v>
                </c:pt>
                <c:pt idx="9">
                  <c:v>Publicación de resultados de proyectos de invetigación (libros o articulos)</c:v>
                </c:pt>
                <c:pt idx="10">
                  <c:v>Publicar y difundir cápsulas informativas del alto gobierno</c:v>
                </c:pt>
                <c:pt idx="11">
                  <c:v>Publicar y divulgar los documentos resultados de las asistencias técnicas</c:v>
                </c:pt>
                <c:pt idx="12">
                  <c:v>Publicar y divulgar los documentos técnicos de política pública elaborados</c:v>
                </c:pt>
                <c:pt idx="13">
                  <c:v>Publicar y divulgar periódicamente el boletín informativo “Escuela de Alto Gobierno a un clic”</c:v>
                </c:pt>
                <c:pt idx="14">
                  <c:v>Realizar (1) espacio de socialización de experiencias, productos generados y/o buenas prácticas resultantes de las asistencias técnicas</c:v>
                </c:pt>
                <c:pt idx="15">
                  <c:v>Realizar espacios de socialización de los documentos técnicos de política pública</c:v>
                </c:pt>
                <c:pt idx="16">
                  <c:v>Realizar eventos de investigación </c:v>
                </c:pt>
                <c:pt idx="17">
                  <c:v>Talleres de sensibilización , transferencia de conocimiento:  innovación y cultura Organizacional; Gestión del conocimiento y Transformación digital </c:v>
                </c:pt>
              </c:strCache>
            </c:strRef>
          </c:cat>
          <c:val>
            <c:numRef>
              <c:f>'Análisis 2'!$I$5:$I$22</c:f>
              <c:numCache>
                <c:formatCode>0%</c:formatCode>
                <c:ptCount val="18"/>
                <c:pt idx="0">
                  <c:v>0.9</c:v>
                </c:pt>
                <c:pt idx="1">
                  <c:v>1</c:v>
                </c:pt>
                <c:pt idx="2">
                  <c:v>1</c:v>
                </c:pt>
                <c:pt idx="3">
                  <c:v>0.7</c:v>
                </c:pt>
                <c:pt idx="4">
                  <c:v>0.8</c:v>
                </c:pt>
                <c:pt idx="5">
                  <c:v>0.5</c:v>
                </c:pt>
                <c:pt idx="6">
                  <c:v>0.5</c:v>
                </c:pt>
                <c:pt idx="7">
                  <c:v>1</c:v>
                </c:pt>
                <c:pt idx="8">
                  <c:v>0.95</c:v>
                </c:pt>
                <c:pt idx="9">
                  <c:v>0.8</c:v>
                </c:pt>
                <c:pt idx="10">
                  <c:v>1</c:v>
                </c:pt>
                <c:pt idx="11">
                  <c:v>1</c:v>
                </c:pt>
                <c:pt idx="12">
                  <c:v>1</c:v>
                </c:pt>
                <c:pt idx="13">
                  <c:v>1</c:v>
                </c:pt>
                <c:pt idx="14">
                  <c:v>1</c:v>
                </c:pt>
                <c:pt idx="15">
                  <c:v>1</c:v>
                </c:pt>
                <c:pt idx="16">
                  <c:v>1</c:v>
                </c:pt>
                <c:pt idx="17">
                  <c:v>0.75</c:v>
                </c:pt>
              </c:numCache>
            </c:numRef>
          </c:val>
          <c:extLst>
            <c:ext xmlns:c16="http://schemas.microsoft.com/office/drawing/2014/chart" uri="{C3380CC4-5D6E-409C-BE32-E72D297353CC}">
              <c16:uniqueId val="{00000001-F4EA-6547-80F3-AA7BDE341BC3}"/>
            </c:ext>
          </c:extLst>
        </c:ser>
        <c:dLbls>
          <c:showLegendKey val="0"/>
          <c:showVal val="0"/>
          <c:showCatName val="0"/>
          <c:showSerName val="0"/>
          <c:showPercent val="0"/>
          <c:showBubbleSize val="0"/>
        </c:dLbls>
        <c:gapWidth val="150"/>
        <c:overlap val="100"/>
        <c:axId val="1102179488"/>
        <c:axId val="1149968288"/>
      </c:barChart>
      <c:catAx>
        <c:axId val="110217948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49968288"/>
        <c:crosses val="autoZero"/>
        <c:auto val="1"/>
        <c:lblAlgn val="ctr"/>
        <c:lblOffset val="100"/>
        <c:noMultiLvlLbl val="0"/>
      </c:catAx>
      <c:valAx>
        <c:axId val="1149968288"/>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021794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0"/>
          <c:order val="0"/>
          <c:tx>
            <c:strRef>
              <c:f>'Análisis 2'!$H$23</c:f>
              <c:strCache>
                <c:ptCount val="1"/>
                <c:pt idx="0">
                  <c:v>% Cumplimiento parcial</c:v>
                </c:pt>
              </c:strCache>
            </c:strRef>
          </c:tx>
          <c:spPr>
            <a:solidFill>
              <a:schemeClr val="tx2"/>
            </a:solidFill>
            <a:ln>
              <a:noFill/>
            </a:ln>
            <a:effectLst/>
          </c:spPr>
          <c:invertIfNegative val="0"/>
          <c:dLbls>
            <c:dLbl>
              <c:idx val="6"/>
              <c:layout>
                <c:manualLayout>
                  <c:x val="9.2430567298065289E-3"/>
                  <c:y val="6.0064820102419134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522-BA43-9193-79C4C82E30A2}"/>
                </c:ext>
              </c:extLst>
            </c:dLbl>
            <c:dLbl>
              <c:idx val="10"/>
              <c:layout>
                <c:manualLayout>
                  <c:x val="9.2430567298065289E-3"/>
                  <c:y val="-3.0032410051209567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522-BA43-9193-79C4C82E30A2}"/>
                </c:ext>
              </c:extLst>
            </c:dLbl>
            <c:dLbl>
              <c:idx val="14"/>
              <c:layout>
                <c:manualLayout>
                  <c:x val="9.2430567298065289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522-BA43-9193-79C4C82E30A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'Análisis 2'!$G$24:$G$38</c:f>
              <c:strCache>
                <c:ptCount val="15"/>
                <c:pt idx="0">
                  <c:v>Actualización de Tablas de Retención documental </c:v>
                </c:pt>
                <c:pt idx="1">
                  <c:v>Analítica de datos  de los programas de la decanatura</c:v>
                </c:pt>
                <c:pt idx="2">
                  <c:v>Consolidar un centro de análisis, diagnóstico y reporte de datos para la administración pública</c:v>
                </c:pt>
                <c:pt idx="3">
                  <c:v>Definir los mapas  de conocimiento (EXPLICITO Y TACITO) con áreas priorizadas por la OP para el 2025 </c:v>
                </c:pt>
                <c:pt idx="4">
                  <c:v>Documentar y crear banco (repositorio de consulta) de buenas prácticas y lecciones aprendidas por áreas y disponer en infonía</c:v>
                </c:pt>
                <c:pt idx="5">
                  <c:v>Estado del Arte de insumos docentes en relación con microcurriculos</c:v>
                </c:pt>
                <c:pt idx="6">
                  <c:v>Generar espacio de transferencia de conocimiento e intercambios de saberes sobre investigación aplicada y capacidades institucionales. </c:v>
                </c:pt>
                <c:pt idx="7">
                  <c:v>Identificar y caracterizar (o actualizar) los productos o información relevante que generan las dependencias</c:v>
                </c:pt>
                <c:pt idx="8">
                  <c:v>Identificar y/o actualizar la información para la toma decisiones</c:v>
                </c:pt>
                <c:pt idx="9">
                  <c:v>Implementar el Índice de Capacidades de Innovación en la Gestión Pública con otras entidades públicas</c:v>
                </c:pt>
                <c:pt idx="10">
                  <c:v>Implementar un tablero de control con la visualización pública de las cifras de la Escuela de Alto Gobierno</c:v>
                </c:pt>
                <c:pt idx="11">
                  <c:v>Inventario Repositorio Centro de Información especializado (identificación de repositorio)</c:v>
                </c:pt>
                <c:pt idx="12">
                  <c:v>Módulo: Trabajos de grados en el repositorio</c:v>
                </c:pt>
                <c:pt idx="13">
                  <c:v>Repositorio de recursos académicos y pedagógicos articulado con Infonía generado </c:v>
                </c:pt>
                <c:pt idx="14">
                  <c:v>Revisar y hacer seguimiento a la actualización de los repositorios GESCO + I de las herramientas de uso y apropiación de conocimiento de cada área </c:v>
                </c:pt>
              </c:strCache>
            </c:strRef>
          </c:cat>
          <c:val>
            <c:numRef>
              <c:f>'Análisis 2'!$H$24:$H$38</c:f>
              <c:numCache>
                <c:formatCode>0%</c:formatCode>
                <c:ptCount val="15"/>
                <c:pt idx="0">
                  <c:v>0.5</c:v>
                </c:pt>
                <c:pt idx="1">
                  <c:v>0.5</c:v>
                </c:pt>
                <c:pt idx="2">
                  <c:v>0.3</c:v>
                </c:pt>
                <c:pt idx="3">
                  <c:v>0.33333333333333331</c:v>
                </c:pt>
                <c:pt idx="4">
                  <c:v>0.33333333333333331</c:v>
                </c:pt>
                <c:pt idx="5">
                  <c:v>0.5</c:v>
                </c:pt>
                <c:pt idx="6">
                  <c:v>0</c:v>
                </c:pt>
                <c:pt idx="7">
                  <c:v>0.6</c:v>
                </c:pt>
                <c:pt idx="8">
                  <c:v>0.2</c:v>
                </c:pt>
                <c:pt idx="9">
                  <c:v>0.2</c:v>
                </c:pt>
                <c:pt idx="10">
                  <c:v>0</c:v>
                </c:pt>
                <c:pt idx="11">
                  <c:v>0.1</c:v>
                </c:pt>
                <c:pt idx="12">
                  <c:v>0.5</c:v>
                </c:pt>
                <c:pt idx="13">
                  <c:v>0.6</c:v>
                </c:pt>
                <c:pt idx="14">
                  <c:v>0</c:v>
                </c:pt>
              </c:numCache>
            </c:numRef>
          </c:val>
          <c:extLst>
            <c:ext xmlns:c16="http://schemas.microsoft.com/office/drawing/2014/chart" uri="{C3380CC4-5D6E-409C-BE32-E72D297353CC}">
              <c16:uniqueId val="{00000000-D522-BA43-9193-79C4C82E30A2}"/>
            </c:ext>
          </c:extLst>
        </c:ser>
        <c:ser>
          <c:idx val="1"/>
          <c:order val="1"/>
          <c:tx>
            <c:strRef>
              <c:f>'Análisis 2'!$I$23</c:f>
              <c:strCache>
                <c:ptCount val="1"/>
                <c:pt idx="0">
                  <c:v>% Cumplimiento faltante</c:v>
                </c:pt>
              </c:strCache>
            </c:strRef>
          </c:tx>
          <c:spPr>
            <a:solidFill>
              <a:schemeClr val="accent6">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'Análisis 2'!$G$24:$G$38</c:f>
              <c:strCache>
                <c:ptCount val="15"/>
                <c:pt idx="0">
                  <c:v>Actualización de Tablas de Retención documental </c:v>
                </c:pt>
                <c:pt idx="1">
                  <c:v>Analítica de datos  de los programas de la decanatura</c:v>
                </c:pt>
                <c:pt idx="2">
                  <c:v>Consolidar un centro de análisis, diagnóstico y reporte de datos para la administración pública</c:v>
                </c:pt>
                <c:pt idx="3">
                  <c:v>Definir los mapas  de conocimiento (EXPLICITO Y TACITO) con áreas priorizadas por la OP para el 2025 </c:v>
                </c:pt>
                <c:pt idx="4">
                  <c:v>Documentar y crear banco (repositorio de consulta) de buenas prácticas y lecciones aprendidas por áreas y disponer en infonía</c:v>
                </c:pt>
                <c:pt idx="5">
                  <c:v>Estado del Arte de insumos docentes en relación con microcurriculos</c:v>
                </c:pt>
                <c:pt idx="6">
                  <c:v>Generar espacio de transferencia de conocimiento e intercambios de saberes sobre investigación aplicada y capacidades institucionales. </c:v>
                </c:pt>
                <c:pt idx="7">
                  <c:v>Identificar y caracterizar (o actualizar) los productos o información relevante que generan las dependencias</c:v>
                </c:pt>
                <c:pt idx="8">
                  <c:v>Identificar y/o actualizar la información para la toma decisiones</c:v>
                </c:pt>
                <c:pt idx="9">
                  <c:v>Implementar el Índice de Capacidades de Innovación en la Gestión Pública con otras entidades públicas</c:v>
                </c:pt>
                <c:pt idx="10">
                  <c:v>Implementar un tablero de control con la visualización pública de las cifras de la Escuela de Alto Gobierno</c:v>
                </c:pt>
                <c:pt idx="11">
                  <c:v>Inventario Repositorio Centro de Información especializado (identificación de repositorio)</c:v>
                </c:pt>
                <c:pt idx="12">
                  <c:v>Módulo: Trabajos de grados en el repositorio</c:v>
                </c:pt>
                <c:pt idx="13">
                  <c:v>Repositorio de recursos académicos y pedagógicos articulado con Infonía generado </c:v>
                </c:pt>
                <c:pt idx="14">
                  <c:v>Revisar y hacer seguimiento a la actualización de los repositorios GESCO + I de las herramientas de uso y apropiación de conocimiento de cada área </c:v>
                </c:pt>
              </c:strCache>
            </c:strRef>
          </c:cat>
          <c:val>
            <c:numRef>
              <c:f>'Análisis 2'!$I$24:$I$38</c:f>
              <c:numCache>
                <c:formatCode>0%</c:formatCode>
                <c:ptCount val="15"/>
                <c:pt idx="0">
                  <c:v>0.5</c:v>
                </c:pt>
                <c:pt idx="1">
                  <c:v>0.5</c:v>
                </c:pt>
                <c:pt idx="2">
                  <c:v>0.7</c:v>
                </c:pt>
                <c:pt idx="3">
                  <c:v>0.66666666666666674</c:v>
                </c:pt>
                <c:pt idx="4">
                  <c:v>0.66666666666666674</c:v>
                </c:pt>
                <c:pt idx="5">
                  <c:v>0.5</c:v>
                </c:pt>
                <c:pt idx="6">
                  <c:v>1</c:v>
                </c:pt>
                <c:pt idx="7">
                  <c:v>0.4</c:v>
                </c:pt>
                <c:pt idx="8">
                  <c:v>0.8</c:v>
                </c:pt>
                <c:pt idx="9">
                  <c:v>0.8</c:v>
                </c:pt>
                <c:pt idx="10">
                  <c:v>1</c:v>
                </c:pt>
                <c:pt idx="11">
                  <c:v>0.9</c:v>
                </c:pt>
                <c:pt idx="12">
                  <c:v>0.5</c:v>
                </c:pt>
                <c:pt idx="13">
                  <c:v>0.4</c:v>
                </c:pt>
                <c:pt idx="14">
                  <c:v>1</c:v>
                </c:pt>
              </c:numCache>
            </c:numRef>
          </c:val>
          <c:extLst>
            <c:ext xmlns:c16="http://schemas.microsoft.com/office/drawing/2014/chart" uri="{C3380CC4-5D6E-409C-BE32-E72D297353CC}">
              <c16:uniqueId val="{00000001-D522-BA43-9193-79C4C82E30A2}"/>
            </c:ext>
          </c:extLst>
        </c:ser>
        <c:dLbls>
          <c:showLegendKey val="0"/>
          <c:showVal val="0"/>
          <c:showCatName val="0"/>
          <c:showSerName val="0"/>
          <c:showPercent val="0"/>
          <c:showBubbleSize val="0"/>
        </c:dLbls>
        <c:gapWidth val="150"/>
        <c:overlap val="100"/>
        <c:axId val="1166233712"/>
        <c:axId val="1166090784"/>
      </c:barChart>
      <c:catAx>
        <c:axId val="116623371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66090784"/>
        <c:crosses val="autoZero"/>
        <c:auto val="1"/>
        <c:lblAlgn val="ctr"/>
        <c:lblOffset val="100"/>
        <c:noMultiLvlLbl val="0"/>
      </c:catAx>
      <c:valAx>
        <c:axId val="116609078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662337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0"/>
          <c:order val="0"/>
          <c:tx>
            <c:strRef>
              <c:f>'Análisis 2'!$H$39</c:f>
              <c:strCache>
                <c:ptCount val="1"/>
                <c:pt idx="0">
                  <c:v>% Cumplimiento parcial</c:v>
                </c:pt>
              </c:strCache>
            </c:strRef>
          </c:tx>
          <c:spPr>
            <a:solidFill>
              <a:schemeClr val="tx2"/>
            </a:solidFill>
            <a:ln>
              <a:noFill/>
            </a:ln>
            <a:effectLst/>
          </c:spPr>
          <c:invertIfNegative val="0"/>
          <c:dLbls>
            <c:dLbl>
              <c:idx val="5"/>
              <c:delete val="1"/>
              <c:extLst>
                <c:ext xmlns:c15="http://schemas.microsoft.com/office/drawing/2012/chart" uri="{CE6537A1-D6FC-4f65-9D91-7224C49458BB}"/>
                <c:ext xmlns:c16="http://schemas.microsoft.com/office/drawing/2014/chart" uri="{C3380CC4-5D6E-409C-BE32-E72D297353CC}">
                  <c16:uniqueId val="{00000003-864E-D846-A69B-BEB271FCDA43}"/>
                </c:ext>
              </c:extLst>
            </c:dLbl>
            <c:dLbl>
              <c:idx val="6"/>
              <c:delete val="1"/>
              <c:extLst>
                <c:ext xmlns:c15="http://schemas.microsoft.com/office/drawing/2012/chart" uri="{CE6537A1-D6FC-4f65-9D91-7224C49458BB}"/>
                <c:ext xmlns:c16="http://schemas.microsoft.com/office/drawing/2014/chart" uri="{C3380CC4-5D6E-409C-BE32-E72D297353CC}">
                  <c16:uniqueId val="{00000004-864E-D846-A69B-BEB271FCDA43}"/>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'Análisis 2'!$G$40:$G$46</c:f>
              <c:strCache>
                <c:ptCount val="7"/>
                <c:pt idx="0">
                  <c:v>Actualizar política interna y el  Plan Estrategico GESCO+I 2023 - 2026 conforme a los nuevos ejes de la dimensión 6 del  Manual Operativo Versión 6 de MIPG</c:v>
                </c:pt>
                <c:pt idx="1">
                  <c:v>C onfirmar o actualizar el equipo Técnico GESCO+I </c:v>
                </c:pt>
                <c:pt idx="2">
                  <c:v>Definir e implementar estrategia de Comunicaciones GESCO+I alineada a la estrategia comunicacional definida para la entidad</c:v>
                </c:pt>
                <c:pt idx="3">
                  <c:v>Definir y/o actualizar documentación del SIG (Manuales, procedimientos, instructivos, formatos entre otros) relacionados con la politica GESCO+I</c:v>
                </c:pt>
                <c:pt idx="4">
                  <c:v>Identificar y/o actualizar riesgos para la mitigación de  fuga de conocimiento</c:v>
                </c:pt>
                <c:pt idx="5">
                  <c:v>Publicación política institucional de fortalecimiento</c:v>
                </c:pt>
                <c:pt idx="6">
                  <c:v>Realizar Autodiagnóstico MIPG para cada vigencia</c:v>
                </c:pt>
              </c:strCache>
            </c:strRef>
          </c:cat>
          <c:val>
            <c:numRef>
              <c:f>'Análisis 2'!$H$40:$H$46</c:f>
              <c:numCache>
                <c:formatCode>0%</c:formatCode>
                <c:ptCount val="7"/>
                <c:pt idx="0">
                  <c:v>0.125</c:v>
                </c:pt>
                <c:pt idx="1">
                  <c:v>1</c:v>
                </c:pt>
                <c:pt idx="2">
                  <c:v>0.5</c:v>
                </c:pt>
                <c:pt idx="3">
                  <c:v>0.2</c:v>
                </c:pt>
                <c:pt idx="4">
                  <c:v>0.33333333333333331</c:v>
                </c:pt>
                <c:pt idx="5">
                  <c:v>0</c:v>
                </c:pt>
                <c:pt idx="6">
                  <c:v>0</c:v>
                </c:pt>
              </c:numCache>
            </c:numRef>
          </c:val>
          <c:extLst>
            <c:ext xmlns:c16="http://schemas.microsoft.com/office/drawing/2014/chart" uri="{C3380CC4-5D6E-409C-BE32-E72D297353CC}">
              <c16:uniqueId val="{00000000-864E-D846-A69B-BEB271FCDA43}"/>
            </c:ext>
          </c:extLst>
        </c:ser>
        <c:ser>
          <c:idx val="1"/>
          <c:order val="1"/>
          <c:tx>
            <c:strRef>
              <c:f>'Análisis 2'!$I$39</c:f>
              <c:strCache>
                <c:ptCount val="1"/>
                <c:pt idx="0">
                  <c:v>% Cumplimiento faltante</c:v>
                </c:pt>
              </c:strCache>
            </c:strRef>
          </c:tx>
          <c:spPr>
            <a:solidFill>
              <a:schemeClr val="accent6">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'Análisis 2'!$G$40:$G$46</c:f>
              <c:strCache>
                <c:ptCount val="7"/>
                <c:pt idx="0">
                  <c:v>Actualizar política interna y el  Plan Estrategico GESCO+I 2023 - 2026 conforme a los nuevos ejes de la dimensión 6 del  Manual Operativo Versión 6 de MIPG</c:v>
                </c:pt>
                <c:pt idx="1">
                  <c:v>C onfirmar o actualizar el equipo Técnico GESCO+I </c:v>
                </c:pt>
                <c:pt idx="2">
                  <c:v>Definir e implementar estrategia de Comunicaciones GESCO+I alineada a la estrategia comunicacional definida para la entidad</c:v>
                </c:pt>
                <c:pt idx="3">
                  <c:v>Definir y/o actualizar documentación del SIG (Manuales, procedimientos, instructivos, formatos entre otros) relacionados con la politica GESCO+I</c:v>
                </c:pt>
                <c:pt idx="4">
                  <c:v>Identificar y/o actualizar riesgos para la mitigación de  fuga de conocimiento</c:v>
                </c:pt>
                <c:pt idx="5">
                  <c:v>Publicación política institucional de fortalecimiento</c:v>
                </c:pt>
                <c:pt idx="6">
                  <c:v>Realizar Autodiagnóstico MIPG para cada vigencia</c:v>
                </c:pt>
              </c:strCache>
            </c:strRef>
          </c:cat>
          <c:val>
            <c:numRef>
              <c:f>'Análisis 2'!$I$40:$I$46</c:f>
              <c:numCache>
                <c:formatCode>0%</c:formatCode>
                <c:ptCount val="7"/>
                <c:pt idx="0">
                  <c:v>0.875</c:v>
                </c:pt>
                <c:pt idx="1">
                  <c:v>0</c:v>
                </c:pt>
                <c:pt idx="2">
                  <c:v>0.5</c:v>
                </c:pt>
                <c:pt idx="3">
                  <c:v>0.8</c:v>
                </c:pt>
                <c:pt idx="4">
                  <c:v>0.66666666666666674</c:v>
                </c:pt>
                <c:pt idx="5">
                  <c:v>1</c:v>
                </c:pt>
                <c:pt idx="6">
                  <c:v>1</c:v>
                </c:pt>
              </c:numCache>
            </c:numRef>
          </c:val>
          <c:extLst>
            <c:ext xmlns:c16="http://schemas.microsoft.com/office/drawing/2014/chart" uri="{C3380CC4-5D6E-409C-BE32-E72D297353CC}">
              <c16:uniqueId val="{00000001-864E-D846-A69B-BEB271FCDA43}"/>
            </c:ext>
          </c:extLst>
        </c:ser>
        <c:dLbls>
          <c:showLegendKey val="0"/>
          <c:showVal val="0"/>
          <c:showCatName val="0"/>
          <c:showSerName val="0"/>
          <c:showPercent val="0"/>
          <c:showBubbleSize val="0"/>
        </c:dLbls>
        <c:gapWidth val="150"/>
        <c:overlap val="100"/>
        <c:axId val="1168332800"/>
        <c:axId val="1166206400"/>
      </c:barChart>
      <c:catAx>
        <c:axId val="116833280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66206400"/>
        <c:crosses val="autoZero"/>
        <c:auto val="1"/>
        <c:lblAlgn val="ctr"/>
        <c:lblOffset val="100"/>
        <c:noMultiLvlLbl val="0"/>
      </c:catAx>
      <c:valAx>
        <c:axId val="1166206400"/>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683328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0"/>
          <c:order val="0"/>
          <c:tx>
            <c:strRef>
              <c:f>'Análisis 2'!$H$47</c:f>
              <c:strCache>
                <c:ptCount val="1"/>
                <c:pt idx="0">
                  <c:v>% Cumplimiento parcial</c:v>
                </c:pt>
              </c:strCache>
            </c:strRef>
          </c:tx>
          <c:spPr>
            <a:solidFill>
              <a:schemeClr val="tx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'Análisis 2'!$G$48:$G$59</c:f>
              <c:strCache>
                <c:ptCount val="12"/>
                <c:pt idx="0">
                  <c:v>Actualizar el inventario de  innovación</c:v>
                </c:pt>
                <c:pt idx="1">
                  <c:v>Actualizar y ajustar los índices de medición de gestión pública territorial</c:v>
                </c:pt>
                <c:pt idx="2">
                  <c:v>Creación de un catálogo de la producción docente</c:v>
                </c:pt>
                <c:pt idx="3">
                  <c:v>Dar continuidad a la implementación de la Biblioteca Viva</c:v>
                </c:pt>
                <c:pt idx="4">
                  <c:v>Desarrollar  semilleros de investigaciones</c:v>
                </c:pt>
                <c:pt idx="5">
                  <c:v>Desarrollar 1 reto de innovación por año en la gestión pública (4 en el cuatrienio)</c:v>
                </c:pt>
                <c:pt idx="6">
                  <c:v>Desarrollar proyectos de investigación estratégicas de interés institucional  en temas de la Administración Publica Colombiana </c:v>
                </c:pt>
                <c:pt idx="7">
                  <c:v>Diseñar y construir documentos técnicos de Investigación Aplicada</c:v>
                </c:pt>
                <c:pt idx="8">
                  <c:v>Elaborar y divulgar notas de gobierno periódicas sobre gestión pública de la alta dirección del Estado</c:v>
                </c:pt>
                <c:pt idx="9">
                  <c:v>Generar productos publicables de los diferentes equipos de trabajo de la DFAGE</c:v>
                </c:pt>
                <c:pt idx="10">
                  <c:v>Modelo de cuádruple Hélice</c:v>
                </c:pt>
                <c:pt idx="11">
                  <c:v>Observatorio de Gestión del Conocimiento implementado fase 1</c:v>
                </c:pt>
              </c:strCache>
            </c:strRef>
          </c:cat>
          <c:val>
            <c:numRef>
              <c:f>'Análisis 2'!$H$48:$H$59</c:f>
              <c:numCache>
                <c:formatCode>0%</c:formatCode>
                <c:ptCount val="12"/>
                <c:pt idx="0">
                  <c:v>0.11</c:v>
                </c:pt>
                <c:pt idx="1">
                  <c:v>0.1</c:v>
                </c:pt>
                <c:pt idx="2">
                  <c:v>0.7</c:v>
                </c:pt>
                <c:pt idx="3">
                  <c:v>0.3</c:v>
                </c:pt>
                <c:pt idx="4">
                  <c:v>0.5</c:v>
                </c:pt>
                <c:pt idx="5">
                  <c:v>0</c:v>
                </c:pt>
                <c:pt idx="6">
                  <c:v>0.375</c:v>
                </c:pt>
                <c:pt idx="7">
                  <c:v>0</c:v>
                </c:pt>
                <c:pt idx="8">
                  <c:v>0.1</c:v>
                </c:pt>
                <c:pt idx="9">
                  <c:v>0</c:v>
                </c:pt>
                <c:pt idx="10">
                  <c:v>0.3</c:v>
                </c:pt>
                <c:pt idx="11">
                  <c:v>0.39999999999999997</c:v>
                </c:pt>
              </c:numCache>
            </c:numRef>
          </c:val>
          <c:extLst>
            <c:ext xmlns:c16="http://schemas.microsoft.com/office/drawing/2014/chart" uri="{C3380CC4-5D6E-409C-BE32-E72D297353CC}">
              <c16:uniqueId val="{00000000-F64B-5049-9A32-FE8B5686C783}"/>
            </c:ext>
          </c:extLst>
        </c:ser>
        <c:ser>
          <c:idx val="1"/>
          <c:order val="1"/>
          <c:tx>
            <c:strRef>
              <c:f>'Análisis 2'!$I$47</c:f>
              <c:strCache>
                <c:ptCount val="1"/>
                <c:pt idx="0">
                  <c:v>% Cumplimiento faltante</c:v>
                </c:pt>
              </c:strCache>
            </c:strRef>
          </c:tx>
          <c:spPr>
            <a:solidFill>
              <a:schemeClr val="accent6">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'Análisis 2'!$G$48:$G$59</c:f>
              <c:strCache>
                <c:ptCount val="12"/>
                <c:pt idx="0">
                  <c:v>Actualizar el inventario de  innovación</c:v>
                </c:pt>
                <c:pt idx="1">
                  <c:v>Actualizar y ajustar los índices de medición de gestión pública territorial</c:v>
                </c:pt>
                <c:pt idx="2">
                  <c:v>Creación de un catálogo de la producción docente</c:v>
                </c:pt>
                <c:pt idx="3">
                  <c:v>Dar continuidad a la implementación de la Biblioteca Viva</c:v>
                </c:pt>
                <c:pt idx="4">
                  <c:v>Desarrollar  semilleros de investigaciones</c:v>
                </c:pt>
                <c:pt idx="5">
                  <c:v>Desarrollar 1 reto de innovación por año en la gestión pública (4 en el cuatrienio)</c:v>
                </c:pt>
                <c:pt idx="6">
                  <c:v>Desarrollar proyectos de investigación estratégicas de interés institucional  en temas de la Administración Publica Colombiana </c:v>
                </c:pt>
                <c:pt idx="7">
                  <c:v>Diseñar y construir documentos técnicos de Investigación Aplicada</c:v>
                </c:pt>
                <c:pt idx="8">
                  <c:v>Elaborar y divulgar notas de gobierno periódicas sobre gestión pública de la alta dirección del Estado</c:v>
                </c:pt>
                <c:pt idx="9">
                  <c:v>Generar productos publicables de los diferentes equipos de trabajo de la DFAGE</c:v>
                </c:pt>
                <c:pt idx="10">
                  <c:v>Modelo de cuádruple Hélice</c:v>
                </c:pt>
                <c:pt idx="11">
                  <c:v>Observatorio de Gestión del Conocimiento implementado fase 1</c:v>
                </c:pt>
              </c:strCache>
            </c:strRef>
          </c:cat>
          <c:val>
            <c:numRef>
              <c:f>'Análisis 2'!$I$48:$I$59</c:f>
              <c:numCache>
                <c:formatCode>0%</c:formatCode>
                <c:ptCount val="12"/>
                <c:pt idx="0">
                  <c:v>0.89</c:v>
                </c:pt>
                <c:pt idx="1">
                  <c:v>0.9</c:v>
                </c:pt>
                <c:pt idx="2">
                  <c:v>0.30000000000000004</c:v>
                </c:pt>
                <c:pt idx="3">
                  <c:v>0.7</c:v>
                </c:pt>
                <c:pt idx="4">
                  <c:v>0.5</c:v>
                </c:pt>
                <c:pt idx="5">
                  <c:v>1</c:v>
                </c:pt>
                <c:pt idx="6">
                  <c:v>0.625</c:v>
                </c:pt>
                <c:pt idx="7">
                  <c:v>1</c:v>
                </c:pt>
                <c:pt idx="8">
                  <c:v>0.9</c:v>
                </c:pt>
                <c:pt idx="9">
                  <c:v>1</c:v>
                </c:pt>
                <c:pt idx="10">
                  <c:v>0.7</c:v>
                </c:pt>
                <c:pt idx="11">
                  <c:v>0.60000000000000009</c:v>
                </c:pt>
              </c:numCache>
            </c:numRef>
          </c:val>
          <c:extLst>
            <c:ext xmlns:c16="http://schemas.microsoft.com/office/drawing/2014/chart" uri="{C3380CC4-5D6E-409C-BE32-E72D297353CC}">
              <c16:uniqueId val="{00000001-F64B-5049-9A32-FE8B5686C783}"/>
            </c:ext>
          </c:extLst>
        </c:ser>
        <c:dLbls>
          <c:showLegendKey val="0"/>
          <c:showVal val="0"/>
          <c:showCatName val="0"/>
          <c:showSerName val="0"/>
          <c:showPercent val="0"/>
          <c:showBubbleSize val="0"/>
        </c:dLbls>
        <c:gapWidth val="150"/>
        <c:overlap val="100"/>
        <c:axId val="1099991200"/>
        <c:axId val="1167723296"/>
      </c:barChart>
      <c:catAx>
        <c:axId val="109999120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67723296"/>
        <c:crosses val="autoZero"/>
        <c:auto val="1"/>
        <c:lblAlgn val="ctr"/>
        <c:lblOffset val="100"/>
        <c:noMultiLvlLbl val="0"/>
      </c:catAx>
      <c:valAx>
        <c:axId val="1167723296"/>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999912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800" b="1" i="0" u="none" strike="noStrike" kern="1200" spc="0" baseline="0">
              <a:solidFill>
                <a:srgbClr val="002060"/>
              </a:solidFill>
              <a:latin typeface="+mn-lt"/>
              <a:ea typeface="+mn-ea"/>
              <a:cs typeface="+mn-cs"/>
            </a:defRPr>
          </a:pPr>
          <a:endParaRPr lang="es-CO"/>
        </a:p>
      </c:txPr>
    </c:title>
    <c:autoTitleDeleted val="0"/>
    <c:plotArea>
      <c:layout/>
      <c:doughnutChart>
        <c:varyColors val="1"/>
        <c:ser>
          <c:idx val="0"/>
          <c:order val="0"/>
          <c:tx>
            <c:strRef>
              <c:f>'Análisis 1'!$C$45</c:f>
              <c:strCache>
                <c:ptCount val="1"/>
                <c:pt idx="0">
                  <c:v>Promedio 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4F71-7141-A4FB-71648EEB3CFD}"/>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4F71-7141-A4FB-71648EEB3CFD}"/>
              </c:ext>
            </c:extLst>
          </c:dPt>
          <c:val>
            <c:numRef>
              <c:f>('Análisis 1'!$D$45,'Análisis 1'!$F$45)</c:f>
              <c:numCache>
                <c:formatCode>0%</c:formatCode>
                <c:ptCount val="2"/>
                <c:pt idx="0">
                  <c:v>0.22711538461538464</c:v>
                </c:pt>
                <c:pt idx="1">
                  <c:v>0.77288461538461539</c:v>
                </c:pt>
              </c:numCache>
            </c:numRef>
          </c:val>
          <c:extLst>
            <c:ext xmlns:c16="http://schemas.microsoft.com/office/drawing/2014/chart" uri="{C3380CC4-5D6E-409C-BE32-E72D297353CC}">
              <c16:uniqueId val="{00000000-25B5-9A49-A0D4-B888B57B7586}"/>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dLbls>
          <c:showLegendKey val="0"/>
          <c:showVal val="0"/>
          <c:showCatName val="0"/>
          <c:showSerName val="0"/>
          <c:showPercent val="0"/>
          <c:showBubbleSize val="0"/>
          <c:showLeaderLines val="0"/>
        </c:dLbls>
        <c:firstSliceAng val="270"/>
        <c:holeSize val="75"/>
      </c:doughnutChart>
      <c:spPr>
        <a:noFill/>
        <a:ln>
          <a:noFill/>
        </a:ln>
        <a:effectLst/>
      </c:spPr>
    </c:plotArea>
    <c:plotVisOnly val="1"/>
    <c:dispBlanksAs val="gap"/>
    <c:showDLblsOverMax val="0"/>
  </c:chart>
  <c:spPr>
    <a:no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dLbls>
          <c:showLegendKey val="0"/>
          <c:showVal val="0"/>
          <c:showCatName val="0"/>
          <c:showSerName val="0"/>
          <c:showPercent val="0"/>
          <c:showBubbleSize val="0"/>
          <c:showLeaderLines val="0"/>
        </c:dLbls>
        <c:firstSliceAng val="270"/>
        <c:holeSize val="75"/>
      </c:doughnutChart>
      <c:spPr>
        <a:noFill/>
        <a:ln>
          <a:noFill/>
        </a:ln>
        <a:effectLst/>
      </c:spPr>
    </c:plotArea>
    <c:plotVisOnly val="1"/>
    <c:dispBlanksAs val="gap"/>
    <c:showDLblsOverMax val="0"/>
  </c:chart>
  <c:spPr>
    <a:no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chart" Target="../charts/chart5.xml"/></Relationships>
</file>

<file path=xl/drawings/_rels/drawing4.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10</xdr:col>
      <xdr:colOff>705556</xdr:colOff>
      <xdr:row>2</xdr:row>
      <xdr:rowOff>70557</xdr:rowOff>
    </xdr:from>
    <xdr:to>
      <xdr:col>18</xdr:col>
      <xdr:colOff>274383</xdr:colOff>
      <xdr:row>21</xdr:row>
      <xdr:rowOff>172470</xdr:rowOff>
    </xdr:to>
    <xdr:graphicFrame macro="">
      <xdr:nvGraphicFramePr>
        <xdr:cNvPr id="6" name="Gráfico 5">
          <a:extLst>
            <a:ext uri="{FF2B5EF4-FFF2-40B4-BE49-F238E27FC236}">
              <a16:creationId xmlns:a16="http://schemas.microsoft.com/office/drawing/2014/main" id="{33B5D4E6-982F-3741-AD0C-037EA1DFB88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630295</xdr:colOff>
      <xdr:row>23</xdr:row>
      <xdr:rowOff>129666</xdr:rowOff>
    </xdr:from>
    <xdr:to>
      <xdr:col>17</xdr:col>
      <xdr:colOff>776111</xdr:colOff>
      <xdr:row>36</xdr:row>
      <xdr:rowOff>180310</xdr:rowOff>
    </xdr:to>
    <xdr:graphicFrame macro="">
      <xdr:nvGraphicFramePr>
        <xdr:cNvPr id="8" name="Gráfico 7">
          <a:extLst>
            <a:ext uri="{FF2B5EF4-FFF2-40B4-BE49-F238E27FC236}">
              <a16:creationId xmlns:a16="http://schemas.microsoft.com/office/drawing/2014/main" id="{D9B2DC97-D251-6947-B168-7FD086F63B1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73691</xdr:colOff>
      <xdr:row>37</xdr:row>
      <xdr:rowOff>35593</xdr:rowOff>
    </xdr:from>
    <xdr:to>
      <xdr:col>16</xdr:col>
      <xdr:colOff>529950</xdr:colOff>
      <xdr:row>51</xdr:row>
      <xdr:rowOff>144718</xdr:rowOff>
    </xdr:to>
    <xdr:graphicFrame macro="">
      <xdr:nvGraphicFramePr>
        <xdr:cNvPr id="9" name="Gráfico 8">
          <a:extLst>
            <a:ext uri="{FF2B5EF4-FFF2-40B4-BE49-F238E27FC236}">
              <a16:creationId xmlns:a16="http://schemas.microsoft.com/office/drawing/2014/main" id="{63E53FCE-FE5E-8D4B-8230-BAEB44FA554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50173</xdr:colOff>
      <xdr:row>52</xdr:row>
      <xdr:rowOff>4232</xdr:rowOff>
    </xdr:from>
    <xdr:to>
      <xdr:col>16</xdr:col>
      <xdr:colOff>506432</xdr:colOff>
      <xdr:row>66</xdr:row>
      <xdr:rowOff>113358</xdr:rowOff>
    </xdr:to>
    <xdr:graphicFrame macro="">
      <xdr:nvGraphicFramePr>
        <xdr:cNvPr id="10" name="Gráfico 9">
          <a:extLst>
            <a:ext uri="{FF2B5EF4-FFF2-40B4-BE49-F238E27FC236}">
              <a16:creationId xmlns:a16="http://schemas.microsoft.com/office/drawing/2014/main" id="{7C7B0793-AABE-314B-BB50-B16F8F07A51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662609</xdr:colOff>
      <xdr:row>0</xdr:row>
      <xdr:rowOff>102841</xdr:rowOff>
    </xdr:from>
    <xdr:to>
      <xdr:col>1</xdr:col>
      <xdr:colOff>994203</xdr:colOff>
      <xdr:row>2</xdr:row>
      <xdr:rowOff>441739</xdr:rowOff>
    </xdr:to>
    <xdr:pic>
      <xdr:nvPicPr>
        <xdr:cNvPr id="2" name="Imagen 1">
          <a:extLst>
            <a:ext uri="{FF2B5EF4-FFF2-40B4-BE49-F238E27FC236}">
              <a16:creationId xmlns:a16="http://schemas.microsoft.com/office/drawing/2014/main" id="{902CCA31-A3DD-7341-B7C0-763DC48CEF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609" y="102841"/>
          <a:ext cx="2006522" cy="1443246"/>
        </a:xfrm>
        <a:prstGeom prst="rect">
          <a:avLst/>
        </a:prstGeom>
        <a:noFill/>
        <a:ln>
          <a:noFill/>
        </a:ln>
      </xdr:spPr>
    </xdr:pic>
    <xdr:clientData/>
  </xdr:twoCellAnchor>
  <xdr:oneCellAnchor>
    <xdr:from>
      <xdr:col>4</xdr:col>
      <xdr:colOff>938805</xdr:colOff>
      <xdr:row>8</xdr:row>
      <xdr:rowOff>1137736</xdr:rowOff>
    </xdr:from>
    <xdr:ext cx="11368498" cy="3833742"/>
    <xdr:sp macro="" textlink="">
      <xdr:nvSpPr>
        <xdr:cNvPr id="3" name="Rectángulo 2">
          <a:extLst>
            <a:ext uri="{FF2B5EF4-FFF2-40B4-BE49-F238E27FC236}">
              <a16:creationId xmlns:a16="http://schemas.microsoft.com/office/drawing/2014/main" id="{1AF97489-A4E5-DD46-BCE8-4B65090C3432}"/>
            </a:ext>
          </a:extLst>
        </xdr:cNvPr>
        <xdr:cNvSpPr/>
      </xdr:nvSpPr>
      <xdr:spPr>
        <a:xfrm rot="19647167">
          <a:off x="11543305" y="6687636"/>
          <a:ext cx="11368498" cy="3833742"/>
        </a:xfrm>
        <a:prstGeom prst="rect">
          <a:avLst/>
        </a:prstGeom>
        <a:noFill/>
      </xdr:spPr>
      <xdr:txBody>
        <a:bodyPr wrap="none" lIns="91440" tIns="45720" rIns="91440" bIns="45720">
          <a:spAutoFit/>
        </a:bodyPr>
        <a:lstStyle/>
        <a:p>
          <a:pPr algn="ctr"/>
          <a:r>
            <a:rPr lang="es-ES" sz="23900" b="0" cap="none" spc="0">
              <a:ln w="0"/>
              <a:gradFill>
                <a:gsLst>
                  <a:gs pos="21000">
                    <a:srgbClr val="53575C"/>
                  </a:gs>
                  <a:gs pos="88000">
                    <a:srgbClr val="C5C7CA"/>
                  </a:gs>
                </a:gsLst>
                <a:lin ang="5400000"/>
              </a:gradFill>
              <a:effectLst/>
            </a:rPr>
            <a:t>Borrador</a:t>
          </a:r>
        </a:p>
      </xdr:txBody>
    </xdr:sp>
    <xdr:clientData/>
  </xdr:oneCellAnchor>
  <xdr:oneCellAnchor>
    <xdr:from>
      <xdr:col>15</xdr:col>
      <xdr:colOff>11705</xdr:colOff>
      <xdr:row>10</xdr:row>
      <xdr:rowOff>1226635</xdr:rowOff>
    </xdr:from>
    <xdr:ext cx="11368498" cy="3833742"/>
    <xdr:sp macro="" textlink="">
      <xdr:nvSpPr>
        <xdr:cNvPr id="4" name="Rectángulo 3">
          <a:extLst>
            <a:ext uri="{FF2B5EF4-FFF2-40B4-BE49-F238E27FC236}">
              <a16:creationId xmlns:a16="http://schemas.microsoft.com/office/drawing/2014/main" id="{44E09945-4AB3-9040-8550-EF2DBCF69602}"/>
            </a:ext>
          </a:extLst>
        </xdr:cNvPr>
        <xdr:cNvSpPr/>
      </xdr:nvSpPr>
      <xdr:spPr>
        <a:xfrm rot="19647167">
          <a:off x="27634205" y="10904035"/>
          <a:ext cx="11368498" cy="3833742"/>
        </a:xfrm>
        <a:prstGeom prst="rect">
          <a:avLst/>
        </a:prstGeom>
        <a:noFill/>
      </xdr:spPr>
      <xdr:txBody>
        <a:bodyPr wrap="none" lIns="91440" tIns="45720" rIns="91440" bIns="45720">
          <a:spAutoFit/>
        </a:bodyPr>
        <a:lstStyle/>
        <a:p>
          <a:pPr algn="ctr"/>
          <a:r>
            <a:rPr lang="es-ES" sz="23900" b="0" cap="none" spc="0">
              <a:ln w="0"/>
              <a:gradFill>
                <a:gsLst>
                  <a:gs pos="21000">
                    <a:srgbClr val="53575C"/>
                  </a:gs>
                  <a:gs pos="88000">
                    <a:srgbClr val="C5C7CA"/>
                  </a:gs>
                </a:gsLst>
                <a:lin ang="5400000"/>
              </a:gradFill>
              <a:effectLst/>
            </a:rPr>
            <a:t>Borrador</a:t>
          </a:r>
        </a:p>
      </xdr:txBody>
    </xdr:sp>
    <xdr:clientData/>
  </xdr:oneCellAnchor>
  <xdr:oneCellAnchor>
    <xdr:from>
      <xdr:col>4</xdr:col>
      <xdr:colOff>1193800</xdr:colOff>
      <xdr:row>14</xdr:row>
      <xdr:rowOff>1536700</xdr:rowOff>
    </xdr:from>
    <xdr:ext cx="11368498" cy="3833742"/>
    <xdr:sp macro="" textlink="">
      <xdr:nvSpPr>
        <xdr:cNvPr id="5" name="Rectángulo 4">
          <a:extLst>
            <a:ext uri="{FF2B5EF4-FFF2-40B4-BE49-F238E27FC236}">
              <a16:creationId xmlns:a16="http://schemas.microsoft.com/office/drawing/2014/main" id="{B09C859B-1417-3E43-8592-07C79F0DA380}"/>
            </a:ext>
          </a:extLst>
        </xdr:cNvPr>
        <xdr:cNvSpPr/>
      </xdr:nvSpPr>
      <xdr:spPr>
        <a:xfrm rot="19647167">
          <a:off x="11798300" y="22885400"/>
          <a:ext cx="11368498" cy="3833742"/>
        </a:xfrm>
        <a:prstGeom prst="rect">
          <a:avLst/>
        </a:prstGeom>
        <a:noFill/>
      </xdr:spPr>
      <xdr:txBody>
        <a:bodyPr wrap="none" lIns="91440" tIns="45720" rIns="91440" bIns="45720">
          <a:spAutoFit/>
        </a:bodyPr>
        <a:lstStyle/>
        <a:p>
          <a:pPr algn="ctr"/>
          <a:r>
            <a:rPr lang="es-ES" sz="23900" b="0" cap="none" spc="0">
              <a:ln w="0"/>
              <a:gradFill>
                <a:gsLst>
                  <a:gs pos="21000">
                    <a:srgbClr val="53575C"/>
                  </a:gs>
                  <a:gs pos="88000">
                    <a:srgbClr val="C5C7CA"/>
                  </a:gs>
                </a:gsLst>
                <a:lin ang="5400000"/>
              </a:gradFill>
              <a:effectLst/>
            </a:rPr>
            <a:t>Borrador</a:t>
          </a:r>
        </a:p>
      </xdr:txBody>
    </xdr:sp>
    <xdr:clientData/>
  </xdr:oneCellAnchor>
  <xdr:oneCellAnchor>
    <xdr:from>
      <xdr:col>14</xdr:col>
      <xdr:colOff>1117599</xdr:colOff>
      <xdr:row>14</xdr:row>
      <xdr:rowOff>457201</xdr:rowOff>
    </xdr:from>
    <xdr:ext cx="11368498" cy="3833742"/>
    <xdr:sp macro="" textlink="">
      <xdr:nvSpPr>
        <xdr:cNvPr id="6" name="Rectángulo 5">
          <a:extLst>
            <a:ext uri="{FF2B5EF4-FFF2-40B4-BE49-F238E27FC236}">
              <a16:creationId xmlns:a16="http://schemas.microsoft.com/office/drawing/2014/main" id="{5F7033C6-225F-0949-A7C4-F1580C7D04F0}"/>
            </a:ext>
          </a:extLst>
        </xdr:cNvPr>
        <xdr:cNvSpPr/>
      </xdr:nvSpPr>
      <xdr:spPr>
        <a:xfrm rot="19647167">
          <a:off x="27114499" y="21805901"/>
          <a:ext cx="11368498" cy="3833742"/>
        </a:xfrm>
        <a:prstGeom prst="rect">
          <a:avLst/>
        </a:prstGeom>
        <a:noFill/>
      </xdr:spPr>
      <xdr:txBody>
        <a:bodyPr wrap="none" lIns="91440" tIns="45720" rIns="91440" bIns="45720">
          <a:spAutoFit/>
        </a:bodyPr>
        <a:lstStyle/>
        <a:p>
          <a:pPr algn="ctr"/>
          <a:r>
            <a:rPr lang="es-ES" sz="23900" b="0" cap="none" spc="0">
              <a:ln w="0"/>
              <a:gradFill>
                <a:gsLst>
                  <a:gs pos="21000">
                    <a:srgbClr val="53575C"/>
                  </a:gs>
                  <a:gs pos="88000">
                    <a:srgbClr val="C5C7CA"/>
                  </a:gs>
                </a:gsLst>
                <a:lin ang="5400000"/>
              </a:gradFill>
              <a:effectLst/>
            </a:rPr>
            <a:t>Borrador</a:t>
          </a:r>
        </a:p>
      </xdr:txBody>
    </xdr:sp>
    <xdr:clientData/>
  </xdr:oneCellAnchor>
  <xdr:oneCellAnchor>
    <xdr:from>
      <xdr:col>3</xdr:col>
      <xdr:colOff>2286000</xdr:colOff>
      <xdr:row>22</xdr:row>
      <xdr:rowOff>114300</xdr:rowOff>
    </xdr:from>
    <xdr:ext cx="11368498" cy="3833742"/>
    <xdr:sp macro="" textlink="">
      <xdr:nvSpPr>
        <xdr:cNvPr id="7" name="Rectángulo 6">
          <a:extLst>
            <a:ext uri="{FF2B5EF4-FFF2-40B4-BE49-F238E27FC236}">
              <a16:creationId xmlns:a16="http://schemas.microsoft.com/office/drawing/2014/main" id="{9718E39F-C4B9-114F-8AD9-ABD22EF4E7AB}"/>
            </a:ext>
          </a:extLst>
        </xdr:cNvPr>
        <xdr:cNvSpPr/>
      </xdr:nvSpPr>
      <xdr:spPr>
        <a:xfrm rot="19647167">
          <a:off x="9982200" y="35623500"/>
          <a:ext cx="11368498" cy="3833742"/>
        </a:xfrm>
        <a:prstGeom prst="rect">
          <a:avLst/>
        </a:prstGeom>
        <a:noFill/>
      </xdr:spPr>
      <xdr:txBody>
        <a:bodyPr wrap="none" lIns="91440" tIns="45720" rIns="91440" bIns="45720">
          <a:spAutoFit/>
        </a:bodyPr>
        <a:lstStyle/>
        <a:p>
          <a:pPr algn="ctr"/>
          <a:r>
            <a:rPr lang="es-ES" sz="23900" b="0" cap="none" spc="0">
              <a:ln w="0"/>
              <a:gradFill>
                <a:gsLst>
                  <a:gs pos="21000">
                    <a:srgbClr val="53575C"/>
                  </a:gs>
                  <a:gs pos="88000">
                    <a:srgbClr val="C5C7CA"/>
                  </a:gs>
                </a:gsLst>
                <a:lin ang="5400000"/>
              </a:gradFill>
              <a:effectLst/>
            </a:rPr>
            <a:t>Borrador</a:t>
          </a:r>
        </a:p>
      </xdr:txBody>
    </xdr:sp>
    <xdr:clientData/>
  </xdr:oneCellAnchor>
  <xdr:oneCellAnchor>
    <xdr:from>
      <xdr:col>18</xdr:col>
      <xdr:colOff>0</xdr:colOff>
      <xdr:row>22</xdr:row>
      <xdr:rowOff>0</xdr:rowOff>
    </xdr:from>
    <xdr:ext cx="11368498" cy="3833742"/>
    <xdr:sp macro="" textlink="">
      <xdr:nvSpPr>
        <xdr:cNvPr id="8" name="Rectángulo 7">
          <a:extLst>
            <a:ext uri="{FF2B5EF4-FFF2-40B4-BE49-F238E27FC236}">
              <a16:creationId xmlns:a16="http://schemas.microsoft.com/office/drawing/2014/main" id="{EFCDDEE9-7D80-9349-9909-40A11107F848}"/>
            </a:ext>
          </a:extLst>
        </xdr:cNvPr>
        <xdr:cNvSpPr/>
      </xdr:nvSpPr>
      <xdr:spPr>
        <a:xfrm rot="19647167">
          <a:off x="29603700" y="35509200"/>
          <a:ext cx="11368498" cy="3833742"/>
        </a:xfrm>
        <a:prstGeom prst="rect">
          <a:avLst/>
        </a:prstGeom>
        <a:noFill/>
      </xdr:spPr>
      <xdr:txBody>
        <a:bodyPr wrap="none" lIns="91440" tIns="45720" rIns="91440" bIns="45720">
          <a:spAutoFit/>
        </a:bodyPr>
        <a:lstStyle/>
        <a:p>
          <a:pPr algn="ctr"/>
          <a:r>
            <a:rPr lang="es-ES" sz="23900" b="0" cap="none" spc="0">
              <a:ln w="0"/>
              <a:gradFill>
                <a:gsLst>
                  <a:gs pos="21000">
                    <a:srgbClr val="53575C"/>
                  </a:gs>
                  <a:gs pos="88000">
                    <a:srgbClr val="C5C7CA"/>
                  </a:gs>
                </a:gsLst>
                <a:lin ang="5400000"/>
              </a:gradFill>
              <a:effectLst/>
            </a:rPr>
            <a:t>Borrador</a:t>
          </a:r>
        </a:p>
      </xdr:txBody>
    </xdr:sp>
    <xdr:clientData/>
  </xdr:oneCellAnchor>
  <xdr:oneCellAnchor>
    <xdr:from>
      <xdr:col>4</xdr:col>
      <xdr:colOff>0</xdr:colOff>
      <xdr:row>26</xdr:row>
      <xdr:rowOff>0</xdr:rowOff>
    </xdr:from>
    <xdr:ext cx="11368498" cy="3833742"/>
    <xdr:sp macro="" textlink="">
      <xdr:nvSpPr>
        <xdr:cNvPr id="9" name="Rectángulo 8">
          <a:extLst>
            <a:ext uri="{FF2B5EF4-FFF2-40B4-BE49-F238E27FC236}">
              <a16:creationId xmlns:a16="http://schemas.microsoft.com/office/drawing/2014/main" id="{48F80487-DE3F-294F-8D21-6F50D57BC37F}"/>
            </a:ext>
          </a:extLst>
        </xdr:cNvPr>
        <xdr:cNvSpPr/>
      </xdr:nvSpPr>
      <xdr:spPr>
        <a:xfrm rot="19647167">
          <a:off x="10604500" y="50241200"/>
          <a:ext cx="11368498" cy="3833742"/>
        </a:xfrm>
        <a:prstGeom prst="rect">
          <a:avLst/>
        </a:prstGeom>
        <a:noFill/>
      </xdr:spPr>
      <xdr:txBody>
        <a:bodyPr wrap="none" lIns="91440" tIns="45720" rIns="91440" bIns="45720">
          <a:spAutoFit/>
        </a:bodyPr>
        <a:lstStyle/>
        <a:p>
          <a:pPr algn="ctr"/>
          <a:r>
            <a:rPr lang="es-ES" sz="23900" b="0" cap="none" spc="0">
              <a:ln w="0"/>
              <a:gradFill>
                <a:gsLst>
                  <a:gs pos="21000">
                    <a:srgbClr val="53575C"/>
                  </a:gs>
                  <a:gs pos="88000">
                    <a:srgbClr val="C5C7CA"/>
                  </a:gs>
                </a:gsLst>
                <a:lin ang="5400000"/>
              </a:gradFill>
              <a:effectLst/>
            </a:rPr>
            <a:t>Borrador</a:t>
          </a:r>
        </a:p>
      </xdr:txBody>
    </xdr:sp>
    <xdr:clientData/>
  </xdr:oneCellAnchor>
  <xdr:oneCellAnchor>
    <xdr:from>
      <xdr:col>20</xdr:col>
      <xdr:colOff>0</xdr:colOff>
      <xdr:row>26</xdr:row>
      <xdr:rowOff>0</xdr:rowOff>
    </xdr:from>
    <xdr:ext cx="11368498" cy="3833742"/>
    <xdr:sp macro="" textlink="">
      <xdr:nvSpPr>
        <xdr:cNvPr id="10" name="Rectángulo 9">
          <a:extLst>
            <a:ext uri="{FF2B5EF4-FFF2-40B4-BE49-F238E27FC236}">
              <a16:creationId xmlns:a16="http://schemas.microsoft.com/office/drawing/2014/main" id="{01770905-3C48-B648-BB04-63DBCCD23381}"/>
            </a:ext>
          </a:extLst>
        </xdr:cNvPr>
        <xdr:cNvSpPr/>
      </xdr:nvSpPr>
      <xdr:spPr>
        <a:xfrm rot="19647167">
          <a:off x="30924500" y="50241200"/>
          <a:ext cx="11368498" cy="3833742"/>
        </a:xfrm>
        <a:prstGeom prst="rect">
          <a:avLst/>
        </a:prstGeom>
        <a:noFill/>
      </xdr:spPr>
      <xdr:txBody>
        <a:bodyPr wrap="none" lIns="91440" tIns="45720" rIns="91440" bIns="45720">
          <a:spAutoFit/>
        </a:bodyPr>
        <a:lstStyle/>
        <a:p>
          <a:pPr algn="ctr"/>
          <a:r>
            <a:rPr lang="es-ES" sz="23900" b="0" cap="none" spc="0">
              <a:ln w="0"/>
              <a:gradFill>
                <a:gsLst>
                  <a:gs pos="21000">
                    <a:srgbClr val="53575C"/>
                  </a:gs>
                  <a:gs pos="88000">
                    <a:srgbClr val="C5C7CA"/>
                  </a:gs>
                </a:gsLst>
                <a:lin ang="5400000"/>
              </a:gradFill>
              <a:effectLst/>
            </a:rPr>
            <a:t>Borrador</a:t>
          </a:r>
        </a:p>
      </xdr:txBody>
    </xdr:sp>
    <xdr:clientData/>
  </xdr:oneCellAnchor>
  <xdr:oneCellAnchor>
    <xdr:from>
      <xdr:col>4</xdr:col>
      <xdr:colOff>0</xdr:colOff>
      <xdr:row>31</xdr:row>
      <xdr:rowOff>0</xdr:rowOff>
    </xdr:from>
    <xdr:ext cx="11368498" cy="3833742"/>
    <xdr:sp macro="" textlink="">
      <xdr:nvSpPr>
        <xdr:cNvPr id="11" name="Rectángulo 10">
          <a:extLst>
            <a:ext uri="{FF2B5EF4-FFF2-40B4-BE49-F238E27FC236}">
              <a16:creationId xmlns:a16="http://schemas.microsoft.com/office/drawing/2014/main" id="{48287749-EF82-6748-BD6A-24690D9201BC}"/>
            </a:ext>
          </a:extLst>
        </xdr:cNvPr>
        <xdr:cNvSpPr/>
      </xdr:nvSpPr>
      <xdr:spPr>
        <a:xfrm rot="19647167">
          <a:off x="10604500" y="63500000"/>
          <a:ext cx="11368498" cy="3833742"/>
        </a:xfrm>
        <a:prstGeom prst="rect">
          <a:avLst/>
        </a:prstGeom>
        <a:noFill/>
      </xdr:spPr>
      <xdr:txBody>
        <a:bodyPr wrap="none" lIns="91440" tIns="45720" rIns="91440" bIns="45720">
          <a:spAutoFit/>
        </a:bodyPr>
        <a:lstStyle/>
        <a:p>
          <a:pPr algn="ctr"/>
          <a:r>
            <a:rPr lang="es-ES" sz="23900" b="0" cap="none" spc="0">
              <a:ln w="0"/>
              <a:gradFill>
                <a:gsLst>
                  <a:gs pos="21000">
                    <a:srgbClr val="53575C"/>
                  </a:gs>
                  <a:gs pos="88000">
                    <a:srgbClr val="C5C7CA"/>
                  </a:gs>
                </a:gsLst>
                <a:lin ang="5400000"/>
              </a:gradFill>
              <a:effectLst/>
            </a:rPr>
            <a:t>Borrador</a:t>
          </a:r>
        </a:p>
      </xdr:txBody>
    </xdr:sp>
    <xdr:clientData/>
  </xdr:oneCellAnchor>
  <xdr:oneCellAnchor>
    <xdr:from>
      <xdr:col>19</xdr:col>
      <xdr:colOff>0</xdr:colOff>
      <xdr:row>31</xdr:row>
      <xdr:rowOff>0</xdr:rowOff>
    </xdr:from>
    <xdr:ext cx="11368498" cy="3833742"/>
    <xdr:sp macro="" textlink="">
      <xdr:nvSpPr>
        <xdr:cNvPr id="12" name="Rectángulo 11">
          <a:extLst>
            <a:ext uri="{FF2B5EF4-FFF2-40B4-BE49-F238E27FC236}">
              <a16:creationId xmlns:a16="http://schemas.microsoft.com/office/drawing/2014/main" id="{D24EB01B-F08D-BC42-82B6-8D177EAB20A9}"/>
            </a:ext>
          </a:extLst>
        </xdr:cNvPr>
        <xdr:cNvSpPr/>
      </xdr:nvSpPr>
      <xdr:spPr>
        <a:xfrm rot="19647167">
          <a:off x="30264100" y="63500000"/>
          <a:ext cx="11368498" cy="3833742"/>
        </a:xfrm>
        <a:prstGeom prst="rect">
          <a:avLst/>
        </a:prstGeom>
        <a:noFill/>
      </xdr:spPr>
      <xdr:txBody>
        <a:bodyPr wrap="none" lIns="91440" tIns="45720" rIns="91440" bIns="45720">
          <a:spAutoFit/>
        </a:bodyPr>
        <a:lstStyle/>
        <a:p>
          <a:pPr algn="ctr"/>
          <a:r>
            <a:rPr lang="es-ES" sz="23900" b="0" cap="none" spc="0">
              <a:ln w="0"/>
              <a:gradFill>
                <a:gsLst>
                  <a:gs pos="21000">
                    <a:srgbClr val="53575C"/>
                  </a:gs>
                  <a:gs pos="88000">
                    <a:srgbClr val="C5C7CA"/>
                  </a:gs>
                </a:gsLst>
                <a:lin ang="5400000"/>
              </a:gradFill>
              <a:effectLst/>
            </a:rPr>
            <a:t>Borrador</a:t>
          </a:r>
        </a:p>
      </xdr:txBody>
    </xdr:sp>
    <xdr:clientData/>
  </xdr:oneCellAnchor>
  <xdr:oneCellAnchor>
    <xdr:from>
      <xdr:col>4</xdr:col>
      <xdr:colOff>0</xdr:colOff>
      <xdr:row>35</xdr:row>
      <xdr:rowOff>0</xdr:rowOff>
    </xdr:from>
    <xdr:ext cx="11368498" cy="3833742"/>
    <xdr:sp macro="" textlink="">
      <xdr:nvSpPr>
        <xdr:cNvPr id="13" name="Rectángulo 12">
          <a:extLst>
            <a:ext uri="{FF2B5EF4-FFF2-40B4-BE49-F238E27FC236}">
              <a16:creationId xmlns:a16="http://schemas.microsoft.com/office/drawing/2014/main" id="{AD31B4DC-BCC0-C240-8910-FF962ADB1494}"/>
            </a:ext>
          </a:extLst>
        </xdr:cNvPr>
        <xdr:cNvSpPr/>
      </xdr:nvSpPr>
      <xdr:spPr>
        <a:xfrm rot="19647167">
          <a:off x="10604500" y="77533500"/>
          <a:ext cx="11368498" cy="3833742"/>
        </a:xfrm>
        <a:prstGeom prst="rect">
          <a:avLst/>
        </a:prstGeom>
        <a:noFill/>
      </xdr:spPr>
      <xdr:txBody>
        <a:bodyPr wrap="none" lIns="91440" tIns="45720" rIns="91440" bIns="45720">
          <a:spAutoFit/>
        </a:bodyPr>
        <a:lstStyle/>
        <a:p>
          <a:pPr algn="ctr"/>
          <a:r>
            <a:rPr lang="es-ES" sz="23900" b="0" cap="none" spc="0">
              <a:ln w="0"/>
              <a:gradFill>
                <a:gsLst>
                  <a:gs pos="21000">
                    <a:srgbClr val="53575C"/>
                  </a:gs>
                  <a:gs pos="88000">
                    <a:srgbClr val="C5C7CA"/>
                  </a:gs>
                </a:gsLst>
                <a:lin ang="5400000"/>
              </a:gradFill>
              <a:effectLst/>
            </a:rPr>
            <a:t>Borrador</a:t>
          </a:r>
        </a:p>
      </xdr:txBody>
    </xdr:sp>
    <xdr:clientData/>
  </xdr:oneCellAnchor>
  <xdr:oneCellAnchor>
    <xdr:from>
      <xdr:col>19</xdr:col>
      <xdr:colOff>0</xdr:colOff>
      <xdr:row>35</xdr:row>
      <xdr:rowOff>0</xdr:rowOff>
    </xdr:from>
    <xdr:ext cx="11368498" cy="3833742"/>
    <xdr:sp macro="" textlink="">
      <xdr:nvSpPr>
        <xdr:cNvPr id="14" name="Rectángulo 13">
          <a:extLst>
            <a:ext uri="{FF2B5EF4-FFF2-40B4-BE49-F238E27FC236}">
              <a16:creationId xmlns:a16="http://schemas.microsoft.com/office/drawing/2014/main" id="{B477A605-1B56-E94C-84BA-9B1706B338BA}"/>
            </a:ext>
          </a:extLst>
        </xdr:cNvPr>
        <xdr:cNvSpPr/>
      </xdr:nvSpPr>
      <xdr:spPr>
        <a:xfrm rot="19647167">
          <a:off x="30264100" y="77533500"/>
          <a:ext cx="11368498" cy="3833742"/>
        </a:xfrm>
        <a:prstGeom prst="rect">
          <a:avLst/>
        </a:prstGeom>
        <a:noFill/>
      </xdr:spPr>
      <xdr:txBody>
        <a:bodyPr wrap="none" lIns="91440" tIns="45720" rIns="91440" bIns="45720">
          <a:spAutoFit/>
        </a:bodyPr>
        <a:lstStyle/>
        <a:p>
          <a:pPr algn="ctr"/>
          <a:r>
            <a:rPr lang="es-ES" sz="23900" b="0" cap="none" spc="0">
              <a:ln w="0"/>
              <a:gradFill>
                <a:gsLst>
                  <a:gs pos="21000">
                    <a:srgbClr val="53575C"/>
                  </a:gs>
                  <a:gs pos="88000">
                    <a:srgbClr val="C5C7CA"/>
                  </a:gs>
                </a:gsLst>
                <a:lin ang="5400000"/>
              </a:gradFill>
              <a:effectLst/>
            </a:rPr>
            <a:t>Borrador</a:t>
          </a:r>
        </a:p>
      </xdr:txBody>
    </xdr:sp>
    <xdr:clientData/>
  </xdr:oneCellAnchor>
  <xdr:oneCellAnchor>
    <xdr:from>
      <xdr:col>4</xdr:col>
      <xdr:colOff>0</xdr:colOff>
      <xdr:row>41</xdr:row>
      <xdr:rowOff>0</xdr:rowOff>
    </xdr:from>
    <xdr:ext cx="11368498" cy="3833742"/>
    <xdr:sp macro="" textlink="">
      <xdr:nvSpPr>
        <xdr:cNvPr id="16" name="Rectángulo 15">
          <a:extLst>
            <a:ext uri="{FF2B5EF4-FFF2-40B4-BE49-F238E27FC236}">
              <a16:creationId xmlns:a16="http://schemas.microsoft.com/office/drawing/2014/main" id="{BB13CF36-C6E8-2649-8AEA-5DE8B5B3B253}"/>
            </a:ext>
          </a:extLst>
        </xdr:cNvPr>
        <xdr:cNvSpPr/>
      </xdr:nvSpPr>
      <xdr:spPr>
        <a:xfrm rot="19647167">
          <a:off x="10604500" y="87820500"/>
          <a:ext cx="11368498" cy="3833742"/>
        </a:xfrm>
        <a:prstGeom prst="rect">
          <a:avLst/>
        </a:prstGeom>
        <a:noFill/>
      </xdr:spPr>
      <xdr:txBody>
        <a:bodyPr wrap="none" lIns="91440" tIns="45720" rIns="91440" bIns="45720">
          <a:spAutoFit/>
        </a:bodyPr>
        <a:lstStyle/>
        <a:p>
          <a:pPr algn="ctr"/>
          <a:r>
            <a:rPr lang="es-ES" sz="23900" b="0" cap="none" spc="0">
              <a:ln w="0"/>
              <a:gradFill>
                <a:gsLst>
                  <a:gs pos="21000">
                    <a:srgbClr val="53575C"/>
                  </a:gs>
                  <a:gs pos="88000">
                    <a:srgbClr val="C5C7CA"/>
                  </a:gs>
                </a:gsLst>
                <a:lin ang="5400000"/>
              </a:gradFill>
              <a:effectLst/>
            </a:rPr>
            <a:t>Borrador</a:t>
          </a:r>
        </a:p>
      </xdr:txBody>
    </xdr:sp>
    <xdr:clientData/>
  </xdr:oneCellAnchor>
  <xdr:oneCellAnchor>
    <xdr:from>
      <xdr:col>20</xdr:col>
      <xdr:colOff>0</xdr:colOff>
      <xdr:row>41</xdr:row>
      <xdr:rowOff>0</xdr:rowOff>
    </xdr:from>
    <xdr:ext cx="11368498" cy="3833742"/>
    <xdr:sp macro="" textlink="">
      <xdr:nvSpPr>
        <xdr:cNvPr id="17" name="Rectángulo 16">
          <a:extLst>
            <a:ext uri="{FF2B5EF4-FFF2-40B4-BE49-F238E27FC236}">
              <a16:creationId xmlns:a16="http://schemas.microsoft.com/office/drawing/2014/main" id="{D920585A-D228-4B4E-A5A9-9CE84B2E8B6D}"/>
            </a:ext>
          </a:extLst>
        </xdr:cNvPr>
        <xdr:cNvSpPr/>
      </xdr:nvSpPr>
      <xdr:spPr>
        <a:xfrm rot="19647167">
          <a:off x="30924500" y="87820500"/>
          <a:ext cx="11368498" cy="3833742"/>
        </a:xfrm>
        <a:prstGeom prst="rect">
          <a:avLst/>
        </a:prstGeom>
        <a:noFill/>
      </xdr:spPr>
      <xdr:txBody>
        <a:bodyPr wrap="none" lIns="91440" tIns="45720" rIns="91440" bIns="45720">
          <a:spAutoFit/>
        </a:bodyPr>
        <a:lstStyle/>
        <a:p>
          <a:pPr algn="ctr"/>
          <a:r>
            <a:rPr lang="es-ES" sz="23900" b="0" cap="none" spc="0">
              <a:ln w="0"/>
              <a:gradFill>
                <a:gsLst>
                  <a:gs pos="21000">
                    <a:srgbClr val="53575C"/>
                  </a:gs>
                  <a:gs pos="88000">
                    <a:srgbClr val="C5C7CA"/>
                  </a:gs>
                </a:gsLst>
                <a:lin ang="5400000"/>
              </a:gradFill>
              <a:effectLst/>
            </a:rPr>
            <a:t>Borrador</a:t>
          </a:r>
        </a:p>
      </xdr:txBody>
    </xdr:sp>
    <xdr:clientData/>
  </xdr:oneCellAnchor>
  <xdr:oneCellAnchor>
    <xdr:from>
      <xdr:col>4</xdr:col>
      <xdr:colOff>0</xdr:colOff>
      <xdr:row>46</xdr:row>
      <xdr:rowOff>0</xdr:rowOff>
    </xdr:from>
    <xdr:ext cx="11368498" cy="3833742"/>
    <xdr:sp macro="" textlink="">
      <xdr:nvSpPr>
        <xdr:cNvPr id="18" name="Rectángulo 17">
          <a:extLst>
            <a:ext uri="{FF2B5EF4-FFF2-40B4-BE49-F238E27FC236}">
              <a16:creationId xmlns:a16="http://schemas.microsoft.com/office/drawing/2014/main" id="{7CCEFFA2-170D-D348-A303-AE3D2C1EB5FE}"/>
            </a:ext>
          </a:extLst>
        </xdr:cNvPr>
        <xdr:cNvSpPr/>
      </xdr:nvSpPr>
      <xdr:spPr>
        <a:xfrm rot="19647167">
          <a:off x="10604500" y="102920800"/>
          <a:ext cx="11368498" cy="3833742"/>
        </a:xfrm>
        <a:prstGeom prst="rect">
          <a:avLst/>
        </a:prstGeom>
        <a:noFill/>
      </xdr:spPr>
      <xdr:txBody>
        <a:bodyPr wrap="none" lIns="91440" tIns="45720" rIns="91440" bIns="45720">
          <a:spAutoFit/>
        </a:bodyPr>
        <a:lstStyle/>
        <a:p>
          <a:pPr algn="ctr"/>
          <a:r>
            <a:rPr lang="es-ES" sz="23900" b="0" cap="none" spc="0">
              <a:ln w="0"/>
              <a:gradFill>
                <a:gsLst>
                  <a:gs pos="21000">
                    <a:srgbClr val="53575C"/>
                  </a:gs>
                  <a:gs pos="88000">
                    <a:srgbClr val="C5C7CA"/>
                  </a:gs>
                </a:gsLst>
                <a:lin ang="5400000"/>
              </a:gradFill>
              <a:effectLst/>
            </a:rPr>
            <a:t>Borrador</a:t>
          </a:r>
        </a:p>
      </xdr:txBody>
    </xdr:sp>
    <xdr:clientData/>
  </xdr:oneCellAnchor>
  <xdr:oneCellAnchor>
    <xdr:from>
      <xdr:col>20</xdr:col>
      <xdr:colOff>0</xdr:colOff>
      <xdr:row>46</xdr:row>
      <xdr:rowOff>0</xdr:rowOff>
    </xdr:from>
    <xdr:ext cx="11368498" cy="3833742"/>
    <xdr:sp macro="" textlink="">
      <xdr:nvSpPr>
        <xdr:cNvPr id="19" name="Rectángulo 18">
          <a:extLst>
            <a:ext uri="{FF2B5EF4-FFF2-40B4-BE49-F238E27FC236}">
              <a16:creationId xmlns:a16="http://schemas.microsoft.com/office/drawing/2014/main" id="{B111D76C-D42B-CF4E-A228-DC71691CF72D}"/>
            </a:ext>
          </a:extLst>
        </xdr:cNvPr>
        <xdr:cNvSpPr/>
      </xdr:nvSpPr>
      <xdr:spPr>
        <a:xfrm rot="19647167">
          <a:off x="30924500" y="102920800"/>
          <a:ext cx="11368498" cy="3833742"/>
        </a:xfrm>
        <a:prstGeom prst="rect">
          <a:avLst/>
        </a:prstGeom>
        <a:noFill/>
      </xdr:spPr>
      <xdr:txBody>
        <a:bodyPr wrap="none" lIns="91440" tIns="45720" rIns="91440" bIns="45720">
          <a:spAutoFit/>
        </a:bodyPr>
        <a:lstStyle/>
        <a:p>
          <a:pPr algn="ctr"/>
          <a:r>
            <a:rPr lang="es-ES" sz="23900" b="0" cap="none" spc="0">
              <a:ln w="0"/>
              <a:gradFill>
                <a:gsLst>
                  <a:gs pos="21000">
                    <a:srgbClr val="53575C"/>
                  </a:gs>
                  <a:gs pos="88000">
                    <a:srgbClr val="C5C7CA"/>
                  </a:gs>
                </a:gsLst>
                <a:lin ang="5400000"/>
              </a:gradFill>
              <a:effectLst/>
            </a:rPr>
            <a:t>Borrador</a:t>
          </a:r>
        </a:p>
      </xdr:txBody>
    </xdr:sp>
    <xdr:clientData/>
  </xdr:oneCellAnchor>
  <xdr:oneCellAnchor>
    <xdr:from>
      <xdr:col>5</xdr:col>
      <xdr:colOff>0</xdr:colOff>
      <xdr:row>50</xdr:row>
      <xdr:rowOff>0</xdr:rowOff>
    </xdr:from>
    <xdr:ext cx="11368498" cy="3833742"/>
    <xdr:sp macro="" textlink="">
      <xdr:nvSpPr>
        <xdr:cNvPr id="20" name="Rectángulo 19">
          <a:extLst>
            <a:ext uri="{FF2B5EF4-FFF2-40B4-BE49-F238E27FC236}">
              <a16:creationId xmlns:a16="http://schemas.microsoft.com/office/drawing/2014/main" id="{6E7ACC27-9850-B944-9526-A912C266E59B}"/>
            </a:ext>
          </a:extLst>
        </xdr:cNvPr>
        <xdr:cNvSpPr/>
      </xdr:nvSpPr>
      <xdr:spPr>
        <a:xfrm rot="19647167">
          <a:off x="12560300" y="118287800"/>
          <a:ext cx="11368498" cy="3833742"/>
        </a:xfrm>
        <a:prstGeom prst="rect">
          <a:avLst/>
        </a:prstGeom>
        <a:noFill/>
      </xdr:spPr>
      <xdr:txBody>
        <a:bodyPr wrap="none" lIns="91440" tIns="45720" rIns="91440" bIns="45720">
          <a:spAutoFit/>
        </a:bodyPr>
        <a:lstStyle/>
        <a:p>
          <a:pPr algn="ctr"/>
          <a:r>
            <a:rPr lang="es-ES" sz="23900" b="0" cap="none" spc="0">
              <a:ln w="0"/>
              <a:gradFill>
                <a:gsLst>
                  <a:gs pos="21000">
                    <a:srgbClr val="53575C"/>
                  </a:gs>
                  <a:gs pos="88000">
                    <a:srgbClr val="C5C7CA"/>
                  </a:gs>
                </a:gsLst>
                <a:lin ang="5400000"/>
              </a:gradFill>
              <a:effectLst/>
            </a:rPr>
            <a:t>Borrador</a:t>
          </a:r>
        </a:p>
      </xdr:txBody>
    </xdr:sp>
    <xdr:clientData/>
  </xdr:oneCellAnchor>
  <xdr:oneCellAnchor>
    <xdr:from>
      <xdr:col>21</xdr:col>
      <xdr:colOff>0</xdr:colOff>
      <xdr:row>50</xdr:row>
      <xdr:rowOff>0</xdr:rowOff>
    </xdr:from>
    <xdr:ext cx="11368498" cy="3833742"/>
    <xdr:sp macro="" textlink="">
      <xdr:nvSpPr>
        <xdr:cNvPr id="21" name="Rectángulo 20">
          <a:extLst>
            <a:ext uri="{FF2B5EF4-FFF2-40B4-BE49-F238E27FC236}">
              <a16:creationId xmlns:a16="http://schemas.microsoft.com/office/drawing/2014/main" id="{EF2AE006-00A3-BC48-9795-21A1FA652F5A}"/>
            </a:ext>
          </a:extLst>
        </xdr:cNvPr>
        <xdr:cNvSpPr/>
      </xdr:nvSpPr>
      <xdr:spPr>
        <a:xfrm rot="19647167">
          <a:off x="31584900" y="118287800"/>
          <a:ext cx="11368498" cy="3833742"/>
        </a:xfrm>
        <a:prstGeom prst="rect">
          <a:avLst/>
        </a:prstGeom>
        <a:noFill/>
      </xdr:spPr>
      <xdr:txBody>
        <a:bodyPr wrap="none" lIns="91440" tIns="45720" rIns="91440" bIns="45720">
          <a:spAutoFit/>
        </a:bodyPr>
        <a:lstStyle/>
        <a:p>
          <a:pPr algn="ctr"/>
          <a:r>
            <a:rPr lang="es-ES" sz="23900" b="0" cap="none" spc="0">
              <a:ln w="0"/>
              <a:gradFill>
                <a:gsLst>
                  <a:gs pos="21000">
                    <a:srgbClr val="53575C"/>
                  </a:gs>
                  <a:gs pos="88000">
                    <a:srgbClr val="C5C7CA"/>
                  </a:gs>
                </a:gsLst>
                <a:lin ang="5400000"/>
              </a:gradFill>
              <a:effectLst/>
            </a:rPr>
            <a:t>Borrador</a:t>
          </a:r>
        </a:p>
      </xdr:txBody>
    </xdr:sp>
    <xdr:clientData/>
  </xdr:oneCellAnchor>
  <xdr:oneCellAnchor>
    <xdr:from>
      <xdr:col>6</xdr:col>
      <xdr:colOff>0</xdr:colOff>
      <xdr:row>53</xdr:row>
      <xdr:rowOff>0</xdr:rowOff>
    </xdr:from>
    <xdr:ext cx="11368498" cy="3833742"/>
    <xdr:sp macro="" textlink="">
      <xdr:nvSpPr>
        <xdr:cNvPr id="22" name="Rectángulo 21">
          <a:extLst>
            <a:ext uri="{FF2B5EF4-FFF2-40B4-BE49-F238E27FC236}">
              <a16:creationId xmlns:a16="http://schemas.microsoft.com/office/drawing/2014/main" id="{AEED432D-3996-DB4A-8098-B54719F1A909}"/>
            </a:ext>
          </a:extLst>
        </xdr:cNvPr>
        <xdr:cNvSpPr/>
      </xdr:nvSpPr>
      <xdr:spPr>
        <a:xfrm rot="19647167">
          <a:off x="14732000" y="131330700"/>
          <a:ext cx="11368498" cy="3833742"/>
        </a:xfrm>
        <a:prstGeom prst="rect">
          <a:avLst/>
        </a:prstGeom>
        <a:noFill/>
      </xdr:spPr>
      <xdr:txBody>
        <a:bodyPr wrap="none" lIns="91440" tIns="45720" rIns="91440" bIns="45720">
          <a:spAutoFit/>
        </a:bodyPr>
        <a:lstStyle/>
        <a:p>
          <a:pPr algn="ctr"/>
          <a:r>
            <a:rPr lang="es-ES" sz="23900" b="0" cap="none" spc="0">
              <a:ln w="0"/>
              <a:gradFill>
                <a:gsLst>
                  <a:gs pos="21000">
                    <a:srgbClr val="53575C"/>
                  </a:gs>
                  <a:gs pos="88000">
                    <a:srgbClr val="C5C7CA"/>
                  </a:gs>
                </a:gsLst>
                <a:lin ang="5400000"/>
              </a:gradFill>
              <a:effectLst/>
            </a:rPr>
            <a:t>Borrador</a:t>
          </a:r>
        </a:p>
      </xdr:txBody>
    </xdr:sp>
    <xdr:clientData/>
  </xdr:oneCellAnchor>
  <xdr:oneCellAnchor>
    <xdr:from>
      <xdr:col>19</xdr:col>
      <xdr:colOff>0</xdr:colOff>
      <xdr:row>53</xdr:row>
      <xdr:rowOff>0</xdr:rowOff>
    </xdr:from>
    <xdr:ext cx="11368498" cy="3833742"/>
    <xdr:sp macro="" textlink="">
      <xdr:nvSpPr>
        <xdr:cNvPr id="23" name="Rectángulo 22">
          <a:extLst>
            <a:ext uri="{FF2B5EF4-FFF2-40B4-BE49-F238E27FC236}">
              <a16:creationId xmlns:a16="http://schemas.microsoft.com/office/drawing/2014/main" id="{4EDAFC01-80FA-DA40-8CBD-3E055BCFD428}"/>
            </a:ext>
          </a:extLst>
        </xdr:cNvPr>
        <xdr:cNvSpPr/>
      </xdr:nvSpPr>
      <xdr:spPr>
        <a:xfrm rot="19647167">
          <a:off x="30264100" y="131330700"/>
          <a:ext cx="11368498" cy="3833742"/>
        </a:xfrm>
        <a:prstGeom prst="rect">
          <a:avLst/>
        </a:prstGeom>
        <a:noFill/>
      </xdr:spPr>
      <xdr:txBody>
        <a:bodyPr wrap="none" lIns="91440" tIns="45720" rIns="91440" bIns="45720">
          <a:spAutoFit/>
        </a:bodyPr>
        <a:lstStyle/>
        <a:p>
          <a:pPr algn="ctr"/>
          <a:r>
            <a:rPr lang="es-ES" sz="23900" b="0" cap="none" spc="0">
              <a:ln w="0"/>
              <a:gradFill>
                <a:gsLst>
                  <a:gs pos="21000">
                    <a:srgbClr val="53575C"/>
                  </a:gs>
                  <a:gs pos="88000">
                    <a:srgbClr val="C5C7CA"/>
                  </a:gs>
                </a:gsLst>
                <a:lin ang="5400000"/>
              </a:gradFill>
              <a:effectLst/>
            </a:rPr>
            <a:t>Borrador</a:t>
          </a:r>
        </a:p>
      </xdr:txBody>
    </xdr:sp>
    <xdr:clientData/>
  </xdr:oneCellAnchor>
  <xdr:oneCellAnchor>
    <xdr:from>
      <xdr:col>4</xdr:col>
      <xdr:colOff>584200</xdr:colOff>
      <xdr:row>56</xdr:row>
      <xdr:rowOff>101600</xdr:rowOff>
    </xdr:from>
    <xdr:ext cx="11368498" cy="3833742"/>
    <xdr:sp macro="" textlink="">
      <xdr:nvSpPr>
        <xdr:cNvPr id="24" name="Rectángulo 23">
          <a:extLst>
            <a:ext uri="{FF2B5EF4-FFF2-40B4-BE49-F238E27FC236}">
              <a16:creationId xmlns:a16="http://schemas.microsoft.com/office/drawing/2014/main" id="{CDFEA91E-B55D-E144-B19C-EB31F4F9D6CC}"/>
            </a:ext>
          </a:extLst>
        </xdr:cNvPr>
        <xdr:cNvSpPr/>
      </xdr:nvSpPr>
      <xdr:spPr>
        <a:xfrm rot="19647167">
          <a:off x="11188700" y="147053300"/>
          <a:ext cx="11368498" cy="3833742"/>
        </a:xfrm>
        <a:prstGeom prst="rect">
          <a:avLst/>
        </a:prstGeom>
        <a:noFill/>
      </xdr:spPr>
      <xdr:txBody>
        <a:bodyPr wrap="none" lIns="91440" tIns="45720" rIns="91440" bIns="45720">
          <a:spAutoFit/>
        </a:bodyPr>
        <a:lstStyle/>
        <a:p>
          <a:pPr algn="ctr"/>
          <a:r>
            <a:rPr lang="es-ES" sz="23900" b="0" cap="none" spc="0">
              <a:ln w="0"/>
              <a:gradFill>
                <a:gsLst>
                  <a:gs pos="21000">
                    <a:srgbClr val="53575C"/>
                  </a:gs>
                  <a:gs pos="88000">
                    <a:srgbClr val="C5C7CA"/>
                  </a:gs>
                </a:gsLst>
                <a:lin ang="5400000"/>
              </a:gradFill>
              <a:effectLst/>
            </a:rPr>
            <a:t>Borrador</a:t>
          </a:r>
        </a:p>
      </xdr:txBody>
    </xdr:sp>
    <xdr:clientData/>
  </xdr:oneCellAnchor>
  <xdr:oneCellAnchor>
    <xdr:from>
      <xdr:col>19</xdr:col>
      <xdr:colOff>0</xdr:colOff>
      <xdr:row>56</xdr:row>
      <xdr:rowOff>0</xdr:rowOff>
    </xdr:from>
    <xdr:ext cx="11368498" cy="3833742"/>
    <xdr:sp macro="" textlink="">
      <xdr:nvSpPr>
        <xdr:cNvPr id="25" name="Rectángulo 24">
          <a:extLst>
            <a:ext uri="{FF2B5EF4-FFF2-40B4-BE49-F238E27FC236}">
              <a16:creationId xmlns:a16="http://schemas.microsoft.com/office/drawing/2014/main" id="{7E677FB9-01AC-1A4C-8D8F-94FA838E0BB1}"/>
            </a:ext>
          </a:extLst>
        </xdr:cNvPr>
        <xdr:cNvSpPr/>
      </xdr:nvSpPr>
      <xdr:spPr>
        <a:xfrm rot="19647167">
          <a:off x="30264100" y="146951700"/>
          <a:ext cx="11368498" cy="3833742"/>
        </a:xfrm>
        <a:prstGeom prst="rect">
          <a:avLst/>
        </a:prstGeom>
        <a:noFill/>
      </xdr:spPr>
      <xdr:txBody>
        <a:bodyPr wrap="none" lIns="91440" tIns="45720" rIns="91440" bIns="45720">
          <a:spAutoFit/>
        </a:bodyPr>
        <a:lstStyle/>
        <a:p>
          <a:pPr algn="ctr"/>
          <a:r>
            <a:rPr lang="es-ES" sz="23900" b="0" cap="none" spc="0">
              <a:ln w="0"/>
              <a:gradFill>
                <a:gsLst>
                  <a:gs pos="21000">
                    <a:srgbClr val="53575C"/>
                  </a:gs>
                  <a:gs pos="88000">
                    <a:srgbClr val="C5C7CA"/>
                  </a:gs>
                </a:gsLst>
                <a:lin ang="5400000"/>
              </a:gradFill>
              <a:effectLst/>
            </a:rPr>
            <a:t>Borrador</a:t>
          </a:r>
        </a:p>
      </xdr:txBody>
    </xdr:sp>
    <xdr:clientData/>
  </xdr:oneCellAnchor>
  <xdr:oneCellAnchor>
    <xdr:from>
      <xdr:col>4</xdr:col>
      <xdr:colOff>368300</xdr:colOff>
      <xdr:row>58</xdr:row>
      <xdr:rowOff>228600</xdr:rowOff>
    </xdr:from>
    <xdr:ext cx="11368498" cy="3833742"/>
    <xdr:sp macro="" textlink="">
      <xdr:nvSpPr>
        <xdr:cNvPr id="26" name="Rectángulo 25">
          <a:extLst>
            <a:ext uri="{FF2B5EF4-FFF2-40B4-BE49-F238E27FC236}">
              <a16:creationId xmlns:a16="http://schemas.microsoft.com/office/drawing/2014/main" id="{69EF97D9-0634-5346-B8EB-E14C93DDE98E}"/>
            </a:ext>
          </a:extLst>
        </xdr:cNvPr>
        <xdr:cNvSpPr/>
      </xdr:nvSpPr>
      <xdr:spPr>
        <a:xfrm rot="19647167">
          <a:off x="10972800" y="157264100"/>
          <a:ext cx="11368498" cy="3833742"/>
        </a:xfrm>
        <a:prstGeom prst="rect">
          <a:avLst/>
        </a:prstGeom>
        <a:noFill/>
      </xdr:spPr>
      <xdr:txBody>
        <a:bodyPr wrap="none" lIns="91440" tIns="45720" rIns="91440" bIns="45720">
          <a:spAutoFit/>
        </a:bodyPr>
        <a:lstStyle/>
        <a:p>
          <a:pPr algn="ctr"/>
          <a:r>
            <a:rPr lang="es-ES" sz="23900" b="0" cap="none" spc="0">
              <a:ln w="0"/>
              <a:gradFill>
                <a:gsLst>
                  <a:gs pos="21000">
                    <a:srgbClr val="53575C"/>
                  </a:gs>
                  <a:gs pos="88000">
                    <a:srgbClr val="C5C7CA"/>
                  </a:gs>
                </a:gsLst>
                <a:lin ang="5400000"/>
              </a:gradFill>
              <a:effectLst/>
            </a:rPr>
            <a:t>Borrador</a:t>
          </a:r>
        </a:p>
      </xdr:txBody>
    </xdr:sp>
    <xdr:clientData/>
  </xdr:oneCellAnchor>
  <xdr:oneCellAnchor>
    <xdr:from>
      <xdr:col>21</xdr:col>
      <xdr:colOff>0</xdr:colOff>
      <xdr:row>58</xdr:row>
      <xdr:rowOff>0</xdr:rowOff>
    </xdr:from>
    <xdr:ext cx="11368498" cy="3833742"/>
    <xdr:sp macro="" textlink="">
      <xdr:nvSpPr>
        <xdr:cNvPr id="27" name="Rectángulo 26">
          <a:extLst>
            <a:ext uri="{FF2B5EF4-FFF2-40B4-BE49-F238E27FC236}">
              <a16:creationId xmlns:a16="http://schemas.microsoft.com/office/drawing/2014/main" id="{BA100825-C189-F742-89CA-2E226B12EB3B}"/>
            </a:ext>
          </a:extLst>
        </xdr:cNvPr>
        <xdr:cNvSpPr/>
      </xdr:nvSpPr>
      <xdr:spPr>
        <a:xfrm rot="19647167">
          <a:off x="31584900" y="157035500"/>
          <a:ext cx="11368498" cy="3833742"/>
        </a:xfrm>
        <a:prstGeom prst="rect">
          <a:avLst/>
        </a:prstGeom>
        <a:noFill/>
      </xdr:spPr>
      <xdr:txBody>
        <a:bodyPr wrap="none" lIns="91440" tIns="45720" rIns="91440" bIns="45720">
          <a:spAutoFit/>
        </a:bodyPr>
        <a:lstStyle/>
        <a:p>
          <a:pPr algn="ctr"/>
          <a:r>
            <a:rPr lang="es-ES" sz="23900" b="0" cap="none" spc="0">
              <a:ln w="0"/>
              <a:gradFill>
                <a:gsLst>
                  <a:gs pos="21000">
                    <a:srgbClr val="53575C"/>
                  </a:gs>
                  <a:gs pos="88000">
                    <a:srgbClr val="C5C7CA"/>
                  </a:gs>
                </a:gsLst>
                <a:lin ang="5400000"/>
              </a:gradFill>
              <a:effectLst/>
            </a:rPr>
            <a:t>Borrador</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9</xdr:col>
      <xdr:colOff>120650</xdr:colOff>
      <xdr:row>66</xdr:row>
      <xdr:rowOff>177800</xdr:rowOff>
    </xdr:from>
    <xdr:to>
      <xdr:col>19</xdr:col>
      <xdr:colOff>679450</xdr:colOff>
      <xdr:row>81</xdr:row>
      <xdr:rowOff>63500</xdr:rowOff>
    </xdr:to>
    <xdr:graphicFrame macro="">
      <xdr:nvGraphicFramePr>
        <xdr:cNvPr id="15" name="Gráfico 14">
          <a:extLst>
            <a:ext uri="{FF2B5EF4-FFF2-40B4-BE49-F238E27FC236}">
              <a16:creationId xmlns:a16="http://schemas.microsoft.com/office/drawing/2014/main" id="{A1948CE8-DDF3-F247-BB00-0263C8CF514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895350</xdr:colOff>
      <xdr:row>18</xdr:row>
      <xdr:rowOff>0</xdr:rowOff>
    </xdr:from>
    <xdr:to>
      <xdr:col>4</xdr:col>
      <xdr:colOff>0</xdr:colOff>
      <xdr:row>20</xdr:row>
      <xdr:rowOff>0</xdr:rowOff>
    </xdr:to>
    <xdr:graphicFrame macro="">
      <xdr:nvGraphicFramePr>
        <xdr:cNvPr id="19" name="Gráfico 18">
          <a:extLst>
            <a:ext uri="{FF2B5EF4-FFF2-40B4-BE49-F238E27FC236}">
              <a16:creationId xmlns:a16="http://schemas.microsoft.com/office/drawing/2014/main" id="{00000000-0008-0000-02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0</xdr:colOff>
      <xdr:row>18</xdr:row>
      <xdr:rowOff>0</xdr:rowOff>
    </xdr:from>
    <xdr:to>
      <xdr:col>7</xdr:col>
      <xdr:colOff>32641</xdr:colOff>
      <xdr:row>23</xdr:row>
      <xdr:rowOff>76199</xdr:rowOff>
    </xdr:to>
    <xdr:graphicFrame macro="">
      <xdr:nvGraphicFramePr>
        <xdr:cNvPr id="23" name="Gráfico 22">
          <a:extLst>
            <a:ext uri="{FF2B5EF4-FFF2-40B4-BE49-F238E27FC236}">
              <a16:creationId xmlns:a16="http://schemas.microsoft.com/office/drawing/2014/main" id="{00000000-0008-0000-02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omen/Downloads/Reporte%20GESCO%20+%20I%20primer%20cuatrimestre%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iento GesCo+I 2024 V2."/>
      <sheetName val="Listas desplegables"/>
      <sheetName val="Tablas dinamicas"/>
      <sheetName val="Reporte GESCO + I primer cuatri"/>
    </sheetNames>
    <sheetDataSet>
      <sheetData sheetId="0"/>
      <sheetData sheetId="1"/>
      <sheetData sheetId="2"/>
      <sheetData sheetId="3"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Vottoj Lozano Cendales" refreshedDate="45645.416770717595" createdVersion="6" refreshedVersion="8" minRefreshableVersion="3" recordCount="61" xr:uid="{00000000-000A-0000-FFFF-FFFF09000000}">
  <cacheSource type="worksheet">
    <worksheetSource name="Tabla3"/>
  </cacheSource>
  <cacheFields count="33">
    <cacheField name="Columna1" numFmtId="0">
      <sharedItems containsSemiMixedTypes="0" containsString="0" containsNumber="1" containsInteger="1" minValue="1" maxValue="61"/>
    </cacheField>
    <cacheField name="EJE ESTRATEGICO" numFmtId="0">
      <sharedItems containsBlank="1" count="6">
        <s v="Planeación"/>
        <s v="Generación y Producción"/>
        <s v="Herramientas para Uso y Apropiación"/>
        <s v="Analítica de Datos"/>
        <s v="Cultura del Compartir"/>
        <m u="1"/>
      </sharedItems>
    </cacheField>
    <cacheField name="ACTIVIDADES " numFmtId="0">
      <sharedItems count="67">
        <s v="Conformar y/o confirmar el equipo Técnico GESCO+I "/>
        <s v="Definir y/o revisar Plan Estrategico GESCO+I 2023 - 2026"/>
        <s v="Realizar Autodiagnóstico MIPG para cada vigencia"/>
        <s v="Definir política y modelo GESCO+I"/>
        <s v="Definir y/o actualizar documentación del SIG (Manuales, procedimientos, instructivos, formatosentre otros)"/>
        <s v="Identificar y/o actualizar riesgos para la mitigación de  fuga de conocimiento"/>
        <s v="Definir estrategia de Comunicaciones GESCO+I alineada a la estrategia comunicacional definida para la entidad"/>
        <s v="Publicar informes y documentos producto de las asistencias técnicas realizadas por la Escuela de Alto Gobierno en el micrositio de Alto Gobierno de la página web de la ESAP."/>
        <s v="Actualizar la encuesta de satisfacción de los cursos de capacitación, establecer proceso de análisis y sugerencia de mejora"/>
        <s v="Actualizar política institucional de fortalecimiento"/>
        <s v="Definir los mapas de activos de conocimiento (EXPLICITO Y TACITO), expertos, iniciativas y capacidades relacionadas con innovación en la ESAP"/>
        <s v="Generar y/o articular 2 espacios de co-creación al año en el marco de GESCO+I"/>
        <s v="Generar documento de lineamientos de Propiedad Intelectual "/>
        <s v="Definir y/o actualizar el inventario de  innovación"/>
        <s v="Diseñar el Índice de Capacidades de Innovación en la Gestión Pública"/>
        <s v="Desarrollar 1 reto de innovación por año en la gestión pública (4 en el cuatrienio)"/>
        <s v="Desarrollar proyectos de investigación estratégicas de interés institucional  en temas de la Administración Publica Colombiana "/>
        <s v="Desarrollar  semilleros de investigaciones"/>
        <s v="Plan de Innovaciones Implementado. (hackáthones, laboratorios itinerantes, CETAPLAB, Intraemprendimientos, innovación con externos, ecosistema de innovación)"/>
        <s v="Creación de un catálogo de la producción docente"/>
        <s v="Construir red de investigación de capacidades institucionales"/>
        <s v="Diseñar y construir documentos técnicos de Investigación Aplicada"/>
        <s v="Generar propuesta de agenda de investigación, difusion y publicación para la investigación aplicada en la Dirección de Fortalecimiento y Apoyo a la Gestión Estatal"/>
        <s v="Recopilar productos publicables de los difrentes equipos de trabajo de la DFAGE"/>
        <s v="Identificar y caracterizar (o actualizar) los productos o información relevante que generan las dependencias"/>
        <s v="Identificación y evaluación del estado de funcionamiento de los repositorios de conocimiento con los que cuenta la escuela (y visualización)"/>
        <s v="Organizar y disponer la información en el repositorio oficial de la escuela  "/>
        <s v="Módulo: Trabajos de grados en el repositorio"/>
        <s v="Repositorio de recursos académicos y pedagógicos articulado con Infonía generado "/>
        <s v="Estado del Arte de insumos docentes en relación con microcurriculos"/>
        <s v="Documentar y socializar buenas prácticas y lecciones aprendidas definidos"/>
        <s v="Guía para documentar e implementar ideas y buenas prácticas innovadoras"/>
        <s v="Mapas de Conocimiento implicito institucional priorizados en prueba piloto"/>
        <s v="Actualización de Tablas de Retención documental "/>
        <s v="Inventario Repositorio Centro de Información especializado (identificación de repositorio)"/>
        <s v="Realizar propuesta de actualización del micrositio de la Escuela de Alto Gobierno con la oferta educativa Escuela de Alto Gobierno"/>
        <s v="Documentos técnicos publicados en el repositorio institucional ESAP"/>
        <s v="Identificar y/o actualizar la información para la toma decisiones"/>
        <s v="Definir parámetros y procedimientos para la recolección de datos de calidad "/>
        <s v="Desarrollar un Plan de diseño y fortalecimiento de iniciativas de observatorios sectoriales y territoriales en innovación pública y analítica de datos"/>
        <s v="Consolidar un centro de análisis, diagnóstico y reporte de datos para la administración pública"/>
        <s v="Analítica de datos  de los programas de la decanatura"/>
        <s v="Mapa de conocimientos de los activos de la  decanatura de Postgrados"/>
        <s v="Estrategia Catedra Nacional Esapista"/>
        <s v="Implementar Estrategia de Comunicaciones"/>
        <s v="Participar en congresos, convenciones y demás escenarios internacionales relacionados con la innovación en administración pública"/>
        <s v="Participar en concursos y candidaturas a premios y reconocimientos sobre prácticas innovadoras en la gestión pública"/>
        <s v="Fortalecer competencias innovación"/>
        <s v="Suscribir convenios con actores publico_x000a_privados, y gestionar la incorporación a redes de cooperación e intercambio de experiencias a nivel nacional e internacional"/>
        <s v="Implementar Plan de formación en competencias investigativas"/>
        <s v="Realizar eventos de investigación "/>
        <s v="Publicación de resultados de proyectos de invetigación (libros o articulos)"/>
        <s v="Fortalecer  habilidades y competencias del talento humano en materia de analítica institucional, innovación y gestión de conocimiento."/>
        <s v="Generar mecanismos de transferencias de conocimiento cuando el personal se retira de la entidad (entrenamientos de puesto, inducción entre otros) "/>
        <s v="Estrategia Mejor equipo de Trabajo implementada."/>
        <s v="Articular espacios con las unidades académicas, de investigación y de extensión de la ESAP para socializar los resultados de documentos técnicos de política pública (conversatorios, foros, encuentros)"/>
        <s v="Realizar eventos de socialización y retroalimentación de las experiencias  de las asistencias técnicas realizadas desde la Escuela de Alto Gobierno."/>
        <s v="Estrategia Convocatoria Formadores en Acción"/>
        <s v="Generar espacios de trnaferencia de conocimiento eintercambios de saberes sobre investigación aplicada y capacidades institucionales. "/>
        <s v="Talleres de sensibilización , tranferencia de conocimiento:  innovación y cultura Organizacional; Gestión del conocimiento y Transformación digital "/>
        <s v="Observatorio de Gestión del Conocimiento implementado fase 1"/>
        <s v="Definir los mapas de activos (EXPLICITO Y TACITO), expertos, iniciativas y capacidades relacionadas con innovación en la ESAP" u="1"/>
        <s v="Realizar propuesta de actualización del micrositio de la EAG con la oferta educativa EAG" u="1"/>
        <s v="Publicar documentos técnicos de política en el repositorio de Gestión del Conocimiento y la Innovación" u="1"/>
        <s v="Articular espacios con la subdirección Académica que permita socializar los resultados de documentos de política pública (conversatorios, foros, encuentros)" u="1"/>
        <s v="Talleres de sensibilización , cocreación en:  innovación y cultura Organizacional; Gestión del conocimiento y Transformación digital " u="1"/>
        <s v="Estrategia Catedra  Nacional Esapista con componente de gestión del conocimiento e innovación en el sector público" u="1"/>
      </sharedItems>
    </cacheField>
    <cacheField name="PRODUCTO" numFmtId="0">
      <sharedItems containsBlank="1" count="113">
        <s v="Equipo Técnico Conformado"/>
        <s v="Plan Gesco+I Aprobado"/>
        <s v="Autodiagnóstico MIPG Realizado "/>
        <s v="Política Y  Modelo Gesco+I Aprobado"/>
        <s v="Documento Del Sig Aprobado   Y Socializado"/>
        <s v="Mapa De Riesgos Actualizado"/>
        <s v="Estrategia Comunicaciones Gesco+I Diseñada  "/>
        <s v="Una (1) Guía para la clasificación , recolecta y publicación de los resultados de las Asistencias técnicas de la Escuela de Alto Gobierno generado y socializado._x000a__x000a_Documentos resultado de las asistencias tecnicas publicados en la página web de la ESAP."/>
        <s v="(1) Encuesta de satisfación para evaluar cursos y eventos de capacitación articulado al prceos de asistencia técnica"/>
        <s v="1 documento de actualización de la política institucional de fortalecimiento "/>
        <s v="Documento Resumen de Hallazgos y Conclusiones Iniciales del Taller de Construcción de Mapas de Conocimiento"/>
        <s v="Espacio De Cocreación Implementados"/>
        <s v="Manual de Propiedad Intelectual"/>
        <s v="Inventario De Innovación Definido"/>
        <s v="Indice De Capacidades Diseñado   "/>
        <s v="(1) Documento Técnico Digitalización Biblioteca Viva generado (Página Web  actualizada,Página Agendamiento de Citas) articulada con repositorio"/>
        <s v="Proyectos de Investigación Generadas (26) proyectos )"/>
        <s v="Programa Semillero Institucional De Investigaciones Implementado "/>
        <s v="(1) un Documento Técnico Liga Hackamón 2.0 generado_x000a_(1) Documento Caja de Herramientas generado"/>
        <s v="1 catálogo con el inventario de Producción docente_x000a_1 documento guía para el uso del catálogo_x000a_un semillero institucional"/>
        <s v="Un (1) Documento propuesta para la constitución de una Red de Investigación en Capacidades Institucionales"/>
        <s v="(5) documentos técnicos sobre Investigación Aplicada generados."/>
        <s v="Una (1) agenda de investigación aplicada anualizada generada y aprobada."/>
        <s v="Un (1) documento compilatorio con los productos publicables socializado y cargado en repositorio."/>
        <s v="Productos o información relevante Por Dependencias Identificada"/>
        <s v="Inventario De Repositorios De Gesco+I  Evaluado   "/>
        <s v="Repositorios De Gesco+I En Funcionamiento Y Actualizados  "/>
        <s v="Módulo articulado con el repositorio oficial infonía"/>
        <s v="1 repositorio dinámico espacio en Infonía"/>
        <s v="1 un semillero institucional y (1) Documento guía de trabajo Estado del Arte de insumos docentes en relación con microcurriculos"/>
        <s v="Buenas Practicas Y Lecciones Aprendidas Documentadas (2)"/>
        <s v="Guía para documentar e implementar ideas y buenas prácticas innovadoras"/>
        <s v="Mapa Conocimiento Implicito Ajustado (2 ejercicios)"/>
        <s v="Tablas De Retención Documental Actualizadas(48TRD)"/>
        <s v="Repositorio De Información Documental Especializado"/>
        <s v="Micrositio de Escuela de Alto Gobierno articulado con repositorio Infonia. actualizado "/>
        <s v="100% de documentos técnicos publicados en el repositorio institucional de la ESAP."/>
        <s v="Inventario De Información Para La Toma De Decisiones Identificado"/>
        <s v="Procedimientos De Recoleccion De Datos Documentado Y Actualizado"/>
        <s v="Plan De Iniciativas De Observatorios Sectoriales Diseñados  "/>
        <s v="(1) Un Documento Técnico de la Creación del Centro de Datos"/>
        <s v="1 ejercicio  de analítica de datos sobre los trabajo de grado en la decatura "/>
        <s v="Un guía para la construcción de mapa de  conocimiento de la decanatura  de postgrados (activos de conocimiento de la decanatura)"/>
        <s v="Catedras Esapista Realizadas"/>
        <s v="Estrategía De Comunicaciones Implementada"/>
        <s v="Congreso de Innovación Pública Desarrollado"/>
        <s v="Constancias de participación"/>
        <s v="Estrategia De Fortalecimiento De Competencias Desarrolladas"/>
        <s v="Suscripción de convenios y/o asociaciones realizados ( 3 convenios)"/>
        <s v="Plan De Formación De Competencias Implementado"/>
        <s v="(2) Eventos De Investigación Realizados"/>
        <s v="(15) Resultados De Proyectos De Investigación Publicados "/>
        <s v="Capacitaciones Desarrolladas (2)"/>
        <s v="Herramientas De Transferencia Implementadas (2) "/>
        <s v="Estrategia &quot;Mejor Equipo De Trabajo&quot; Implementada "/>
        <s v="100% de documentos técnicos de política pública socializados"/>
        <s v="Un (1) evento de socialización de experiencias, productos generados y/o buenas prácticas resultatnes de las asistencias técnicas._x000a__x000a_Un (1) documento de lecciones aprendidas y buenas prácticas de asistencia tecnica en Escuela de Alto Gobierno."/>
        <s v="Convocatoria &quot;Formadores en acción&quot; Implementada "/>
        <s v="Tres (3) espacios de intercambios de saberes generados con sus respectivas_x000a_memorias y evidencias (eventos)"/>
        <s v="ejercicios de sensibilización y apropiación del conocimiento (4)"/>
        <s v="(1) Documento propuesta para la formalización del observatorio generado y aprobado."/>
        <s v="1 un semillero institucional y (1) Documento guía de trabajo" u="1"/>
        <s v="Proyectos de Investigación Generadas" u="1"/>
        <s v="Buenas Practicas Y Lecciones Aprendidas Documentadas" u="1"/>
        <s v="Mapa Conocimiento Implicito Ajustado" u="1"/>
        <s v="Suscripción de convenios y/o asociaciones realizados" u="1"/>
        <s v="Eventos De Investigación Realizados" u="1"/>
        <s v="Resultadis De Proyectos De Investigación Publicados" u="1"/>
        <s v="Capacitaciones Desarrolladas" u="1"/>
        <s v="Herramientas De Transferencia Implementadas" u="1"/>
        <s v="Catedras _x000a_Esapista De _x000a_Gesco+I Realizadas" u="1"/>
        <s v="Una (1) Guía para la clasificación , recolecta y publicación de los resultados de las Asistencias técnicas de la EAG generado y socializado._x000a__x000a_Documentos resultado de las asistencias tecnicas publicados en la página web de la ESAP." u="1"/>
        <s v="Mapas De Activos Explicitos Definidos" u="1"/>
        <s v="Documento De Propiedad Intelectual Generados" u="1"/>
        <s v="Inventario De Innovació Definido" u="1"/>
        <s v="Reto De Innovación Diseñado" u="1"/>
        <s v="Plan De Innovaciones Implementado" u="1"/>
        <s v="Un (1) documento compilatorio con los prodcutos publicables socvializado y cargado en repositorio." u="1"/>
        <s v="Tablas De Retención Documental Actualizadas" u="1"/>
        <s v="Micorsitio de EAG articulado con repositorio Infonia. actualizado " u="1"/>
        <s v="(1) Repositorio de documento técnicos articulado con publicaciones producidos por EAG actualizado." u="1"/>
        <s v="Centro De Datos Creado" u="1"/>
        <s v="Memorias De Eventos Archivados" u="1"/>
        <s v="Concursos y Premios Documentados" u="1"/>
        <s v="Convenios Generados" u="1"/>
        <s v="100% Memorias de eventos de socialización de documentos técnicos EAG" u="1"/>
        <s v="Un (1) evento de socialización de experiencias, productos generados y/o buenas prácticas resultatnes de las asistencias técnicas._x000a__x000a_Un (1) documento de lecciones aprendidas y buenas prácticas de asistencia tecnica en EAG." u="1"/>
        <s v="ejercicios de sensibilización y apropiación del conocimiento" u="1"/>
        <s v="Una (1) Guía para la clasificación , recolecta y publicación de los resultados de las Asistencias técnicas de la EAG generado y socializado." u="1"/>
        <s v="Repositorio para los documentos Tecnicos de poltica Pública actualizado y publicado." u="1"/>
        <s v="Generar 2 espacios o medios de Socialización para  transferir conocimiento resultante de los Dcoumentos técnicos articulado con la SNA. " u="1"/>
        <m u="1"/>
        <s v="Servidores Capacitados" u="1"/>
        <s v="Eventos Realizados" u="1"/>
        <s v="Documento Concurso" u="1"/>
        <s v="Buenas Practicas Y Lecciones Aprendidas" u="1"/>
        <s v="Estrategias  Innovacion Desarrolladas En La Vigencia" u="1"/>
        <s v="Memorias Eventos Archivados" u="1"/>
        <s v="Caracterización De Información Por  Dependencia" u="1"/>
        <s v="Mapa Conocimiento Implicito     Ajustado" u="1"/>
        <s v="Inventario De Innovaciones" u="1"/>
        <s v="Plan Implementado" u="1"/>
        <s v="Plan  Gesco+I Aprobado" u="1"/>
        <s v="Publicaciones De Investigaciones" u="1"/>
        <s v="Documento De Propiedad Intelectual" u="1"/>
        <s v="Catedras _x000a_Esapista De _x000a_Gesco+I" u="1"/>
        <s v="Estrategia Implementada (Documento Buena Práctica Programa De Aprendizaje En Equipo (Pae))" u="1"/>
        <s v="Investigaciones Generadas" u="1"/>
        <s v="Inventario De Información Para La Toma De Decisiones" u="1"/>
        <s v="Acciones Implementadas" u="1"/>
        <s v="Intrumentos Autodiagnistico" u="1"/>
        <s v="Mapas De Activos Explicitos" u="1"/>
        <s v="Retos Diseñados" u="1"/>
      </sharedItems>
    </cacheField>
    <cacheField name="FUENTE " numFmtId="0">
      <sharedItems/>
    </cacheField>
    <cacheField name="RESPONSABLE" numFmtId="0">
      <sharedItems count="28">
        <s v="Oficina De Planeación"/>
        <s v="Equipo Técnico Gesco+I _x000a_Oficina De Planeación"/>
        <s v="Comunicaciones _x000a_Equipo Técnico Gesco+I"/>
        <s v="Escuela de Alto Gobierno"/>
        <s v="Dirección de Fortalecimiento y Apoyo a la Gestión Estatal - DFAGE/ grupo de Investigación Aplicada"/>
        <s v="Oficina De Planeación_x000a_Laboratorio De Innovación"/>
        <s v="Laboratorio Innovación "/>
        <s v="Subdirección Nacional De Investigación"/>
        <s v="SNA / D.Posgrados."/>
        <s v="Equipo Ejecutor Gesco+I_x000a_Grupo Gestión Documental_x000a_Otic"/>
        <s v="Otic_x000a_Equipo Técnico Gesco+I "/>
        <s v="Equipo Técnico Gesco+I"/>
        <s v="Grupo Gestión Documental_x000a_Otic"/>
        <s v="Grupo Gestión Documental"/>
        <s v="Equipo Técnico Gesco+I_x000a_Equipo Técnico Estadístico_x000a_"/>
        <s v="Equipo Técnico Gesco+I_x000a_Equipo Técnico Estadístico_x000a_Otic"/>
        <s v="Laboratorio De Innovación"/>
        <s v="Laboratorio De Innovación_x000a_Otic_x000a_Equipo Técnico Estadístico_x000a_Equipo Técnico Gesco+I"/>
        <s v="Subdireccion Nacional Academica"/>
        <s v="Grupo De Comunicaciones_x000a_Oficina De Planeación_x000a_Laboratorio De Innovación"/>
        <s v="Laboratorio De Innovación  _x000a_Direccion De Talento Humano_x000a_Equipo Técnico Gesco+I"/>
        <s v="Laboratorio Innovación"/>
        <s v="Dirección De Talento Humano_x000a_Dirección De Capacitación"/>
        <s v="Dirección De Talento Humano"/>
        <s v="Escuela de Alto Gobierno_x000a_SNA"/>
        <s v="Equipo Técnico Gesco+I " u="1"/>
        <s v="Equipo Ejecutor Gesco+I_x000a_Grupo de gestión Documental_x000a_Otic" u="1"/>
        <s v="Equipo Ejecutor Gesco+I_x000a_Ggd_x000a_Otic" u="1"/>
      </sharedItems>
    </cacheField>
    <cacheField name="META 2023" numFmtId="0">
      <sharedItems containsSemiMixedTypes="0" containsString="0" containsNumber="1" containsInteger="1" minValue="0" maxValue="48"/>
    </cacheField>
    <cacheField name="META 2024" numFmtId="0">
      <sharedItems containsSemiMixedTypes="0" containsString="0" containsNumber="1" minValue="0" maxValue="26" count="10">
        <n v="1"/>
        <n v="0.5"/>
        <n v="26" u="1"/>
        <n v="2" u="1"/>
        <n v="3" u="1"/>
        <n v="15" u="1"/>
        <n v="0" u="1"/>
        <n v="5" u="1"/>
        <n v="20" u="1"/>
        <n v="4" u="1"/>
      </sharedItems>
    </cacheField>
    <cacheField name="META 2025" numFmtId="0">
      <sharedItems containsSemiMixedTypes="0" containsString="0" containsNumber="1" minValue="0" maxValue="20"/>
    </cacheField>
    <cacheField name="META 2026" numFmtId="0">
      <sharedItems containsSemiMixedTypes="0" containsString="0" containsNumber="1" containsInteger="1" minValue="0" maxValue="20"/>
    </cacheField>
    <cacheField name="FECHA INICIO" numFmtId="16">
      <sharedItems containsSemiMixedTypes="0" containsNonDate="0" containsDate="1" containsString="0" minDate="2024-01-10T00:00:00" maxDate="2024-10-02T00:00:00"/>
    </cacheField>
    <cacheField name="FECHA FIN" numFmtId="16">
      <sharedItems containsSemiMixedTypes="0" containsNonDate="0" containsDate="1" containsString="0" minDate="2024-04-08T00:00:00" maxDate="2025-01-01T00:00:00"/>
    </cacheField>
    <cacheField name="%  CUMPLIMIENTO" numFmtId="9">
      <sharedItems containsSemiMixedTypes="0" containsString="0" containsNumber="1" minValue="0" maxValue="1.5"/>
    </cacheField>
    <cacheField name="AVANCE DE CUMPLIMIENTO" numFmtId="9">
      <sharedItems count="4">
        <s v="Alto"/>
        <s v="Medio"/>
        <b v="0"/>
        <s v="Bajo"/>
      </sharedItems>
    </cacheField>
    <cacheField name=" ENERO" numFmtId="0">
      <sharedItems containsString="0" containsBlank="1" containsNumber="1" minValue="0.4" maxValue="0.7"/>
    </cacheField>
    <cacheField name="FEBRERO" numFmtId="0">
      <sharedItems containsNonDate="0" containsString="0" containsBlank="1"/>
    </cacheField>
    <cacheField name="MARZO" numFmtId="0">
      <sharedItems containsString="0" containsBlank="1" containsNumber="1" minValue="0.05" maxValue="0.6"/>
    </cacheField>
    <cacheField name=" ABRIL" numFmtId="0">
      <sharedItems containsString="0" containsBlank="1" containsNumber="1" minValue="0.05" maxValue="0.73"/>
    </cacheField>
    <cacheField name="MAYO" numFmtId="0">
      <sharedItems containsString="0" containsBlank="1" containsNumber="1" minValue="3.5700000000000003E-2" maxValue="0.4"/>
    </cacheField>
    <cacheField name="JUNIO" numFmtId="0">
      <sharedItems containsString="0" containsBlank="1" containsNumber="1" minValue="0.05" maxValue="0.5"/>
    </cacheField>
    <cacheField name="JULIO" numFmtId="0">
      <sharedItems containsString="0" containsBlank="1" containsNumber="1" minValue="0.05" maxValue="1"/>
    </cacheField>
    <cacheField name="AGOSTO" numFmtId="0">
      <sharedItems containsString="0" containsBlank="1" containsNumber="1" minValue="0.05" maxValue="0.6"/>
    </cacheField>
    <cacheField name="SEPTIEMBRE" numFmtId="0">
      <sharedItems containsString="0" containsBlank="1" containsNumber="1" minValue="0" maxValue="0.45"/>
    </cacheField>
    <cacheField name="OCTUBRE" numFmtId="0">
      <sharedItems containsString="0" containsBlank="1" containsNumber="1" minValue="0.05" maxValue="0.45"/>
    </cacheField>
    <cacheField name="NOVIEMBRE" numFmtId="0">
      <sharedItems containsString="0" containsBlank="1" containsNumber="1" minValue="0.05" maxValue="0.6"/>
    </cacheField>
    <cacheField name="DICIEMBRE" numFmtId="0">
      <sharedItems containsString="0" containsBlank="1" containsNumber="1" minValue="0.03" maxValue="1"/>
    </cacheField>
    <cacheField name="% TOTAL DE EJECUCIÓN" numFmtId="0">
      <sharedItems containsSemiMixedTypes="0" containsString="0" containsNumber="1" minValue="0" maxValue="1.5"/>
    </cacheField>
    <cacheField name="I CUATRIMESTRE" numFmtId="9">
      <sharedItems containsBlank="1" longText="1"/>
    </cacheField>
    <cacheField name="II CUATRIMESTRE" numFmtId="9">
      <sharedItems containsBlank="1" longText="1"/>
    </cacheField>
    <cacheField name="III CUATRIMESTRE" numFmtId="9">
      <sharedItems longText="1"/>
    </cacheField>
    <cacheField name="CARPETA DE EVIDENCIAS" numFmtId="0">
      <sharedItems/>
    </cacheField>
    <cacheField name="OBSERVACIONES ADICIONALES" numFmtId="9">
      <sharedItems containsBlank="1" longText="1"/>
    </cacheField>
    <cacheField name="EJE" numFmtId="1">
      <sharedItems containsSemiMixedTypes="0" containsString="0" containsNumber="1" containsInteger="1" minValue="1" maxValue="5"/>
    </cacheField>
  </cacheFields>
  <extLst>
    <ext xmlns:x14="http://schemas.microsoft.com/office/spreadsheetml/2009/9/main" uri="{725AE2AE-9491-48be-B2B4-4EB974FC3084}">
      <x14:pivotCacheDefinition pivotCacheId="427203879"/>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dward Suárez Gómez" refreshedDate="45828.406193287039" createdVersion="7" refreshedVersion="7" minRefreshableVersion="3" recordCount="52" xr:uid="{AFD0E8C6-D517-9945-9236-F88D08024391}">
  <cacheSource type="worksheet">
    <worksheetSource name="Tabla32"/>
  </cacheSource>
  <cacheFields count="33">
    <cacheField name="Número de actividad" numFmtId="0">
      <sharedItems containsSemiMixedTypes="0" containsString="0" containsNumber="1" containsInteger="1" minValue="1" maxValue="52"/>
    </cacheField>
    <cacheField name="EJE ESTRATEGICO" numFmtId="0">
      <sharedItems count="4">
        <s v="Herramientas de apropiación y analítica pública"/>
        <s v="Saber innovar para la vida"/>
        <s v="Cultura de compartir, comunicar y transformar"/>
        <s v="Planeación"/>
      </sharedItems>
    </cacheField>
    <cacheField name="ACTIVIDADES " numFmtId="0">
      <sharedItems count="52">
        <s v="Implementar el Índice de Capacidades de Innovación en la Gestión Pública con otras entidades públicas"/>
        <s v="Consolidar un centro de análisis, diagnóstico y reporte de datos para la administración pública"/>
        <s v="Desarrollar 1 reto de innovación por año en la gestión pública (4 en el cuatrienio)"/>
        <s v="Dar continuidad a la implementación de la Biblioteca Viva"/>
        <s v="Modelo de cuádruple Hélice"/>
        <s v="Participar en congresos, convenciones y demás escenarios internacionales relacionados con la innovación en administración pública"/>
        <s v="Publicación política institucional de fortalecimiento"/>
        <s v="Diseñar y construir documentos técnicos de Investigación Aplicada"/>
        <s v="Generar productos publicables de los diferentes equipos de trabajo de la DFAGE"/>
        <s v="Generar espacio de transferencia de conocimiento e intercambios de saberes sobre investigación aplicada y capacidades institucionales. "/>
        <s v="C onfirmar o actualizar el equipo Técnico GESCO+I "/>
        <s v="Actualizar política interna y el  Plan Estrategico GESCO+I 2023 - 2026 conforme a los nuevos ejes de la dimensión 6 del  Manual Operativo Versión 6 de MIPG"/>
        <s v="Realizar Autodiagnóstico MIPG para cada vigencia"/>
        <s v="Definir y/o actualizar documentación del SIG (Manuales, procedimientos, instructivos, formatos entre otros) relacionados con la politica GESCO+I"/>
        <s v="Identificar y/o actualizar riesgos para la mitigación de  fuga de conocimiento"/>
        <s v="Definir e implementar estrategia de Comunicaciones GESCO+I alineada a la estrategia comunicacional definida para la entidad"/>
        <s v="Definir los mapas  de conocimiento (EXPLICITO Y TACITO) con áreas priorizadas por la OP para el 2025 "/>
        <s v="Actualizar el inventario de  innovación"/>
        <s v="Revisar y hacer seguimiento a la actualización de los repositorios GESCO + I de las herramientas de uso y apropiación de conocimiento de cada área "/>
        <s v="Documentar y crear banco (repositorio de consulta) de buenas prácticas y lecciones aprendidas por áreas y disponer en infonía"/>
        <s v="Identificar y/o actualizar la información para la toma decisiones"/>
        <s v="Fortalecer  habilidades y competencias del talento humano en materia de analítica institucional, innovación y gestión de conocimiento."/>
        <s v="Generar mecanismos de transferencias de conocimiento cuando el personal se retira de la entidad (entrenamientos de puesto, inducción entre otros) "/>
        <s v="Estrategia Mejor equipo de Trabajo implementada."/>
        <s v="Estrategia Convocatoria Formadores en Acción"/>
        <s v="Identificar y caracterizar (o actualizar) los productos o información relevante que generan las dependencias"/>
        <s v="Actualización de Tablas de Retención documental "/>
        <s v="Inventario Repositorio Centro de Información especializado (identificación de repositorio)"/>
        <s v="Creación de un catálogo de la producción docente"/>
        <s v="Módulo: Trabajos de grados en el repositorio"/>
        <s v="Repositorio de recursos académicos y pedagógicos articulado con Infonía generado "/>
        <s v="Estado del Arte de insumos docentes en relación con microcurriculos"/>
        <s v="Analítica de datos  de los programas de la decanatura"/>
        <s v="Talleres de sensibilización , transferencia de conocimiento:  innovación y cultura Organizacional; Gestión del conocimiento y Transformación digital "/>
        <s v="Articular espacios con las unidades académicas, de investigación y de extensión de la ESAP para socializar los resultados de documentos técnicos de política pública (conversatorios, foros, encuentros)"/>
        <s v="Observatorio de Gestión del Conocimiento implementado fase 1"/>
        <s v="Estrategia Catedra Nacional Esapista"/>
        <s v="Desarrollar proyectos de investigación estratégicas de interés institucional  en temas de la Administración Publica Colombiana "/>
        <s v="Desarrollar  semilleros de investigaciones"/>
        <s v="Implementar Plan de formación en competencias investigativas"/>
        <s v="Realizar eventos de investigación "/>
        <s v="Publicación de resultados de proyectos de invetigación (libros o articulos)"/>
        <s v="Implementar un tablero de control con la visualización pública de las cifras de la Escuela de Alto Gobierno"/>
        <s v="Actualizar y ajustar los índices de medición de gestión pública territorial"/>
        <s v="Elaborar y divulgar notas de gobierno periódicas sobre gestión pública de la alta dirección del Estado"/>
        <s v="Actualizar e implementar una unidad temática de transparencia y ética pública"/>
        <s v="Publicar y divulgar los documentos resultados de las asistencias técnicas"/>
        <s v="Realizar (1) espacio de socialización de experiencias, productos generados y/o buenas prácticas resultantes de las asistencias técnicas"/>
        <s v="Realizar espacios de socialización de los documentos técnicos de política pública"/>
        <s v="Publicar y divulgar los documentos técnicos de política pública elaborados"/>
        <s v="Publicar y divulgar periódicamente el boletín informativo “Escuela de Alto Gobierno a un clic”"/>
        <s v="Publicar y difundir cápsulas informativas del alto gobierno"/>
      </sharedItems>
    </cacheField>
    <cacheField name="PRODUCTO" numFmtId="0">
      <sharedItems/>
    </cacheField>
    <cacheField name="FUENTE " numFmtId="0">
      <sharedItems containsBlank="1" count="14">
        <s v="Plan ESAP LAB"/>
        <s v="Plan ESAP LAB_x000a_PETI"/>
        <s v="Plan de Acción 2025- Grupo de Investigación Aplicada"/>
        <s v="Plan Estrategico GESCO+I"/>
        <s v="Plan Estrategico GESCO+I_x000a_Escuela de Alto Gobierno"/>
        <s v="Plan Estadistico_x000a_PETI"/>
        <s v="Plan de Capacitación"/>
        <s v="Plan de Bienestar "/>
        <s v="Plan Estratégico GESCO+I_x000a_PINAR _x000a_PETI"/>
        <s v="PINAR_x000a_PETI_x000a_PAI"/>
        <s v="PAI"/>
        <s v="Plan Nacional quinquenal de investigaciones_x000a_PAI"/>
        <s v="Plan de Formación_x000a_ en Competencias Investigativas  PAI"/>
        <m/>
      </sharedItems>
    </cacheField>
    <cacheField name="RESPONSABLE" numFmtId="0">
      <sharedItems count="22">
        <s v="Laboratorio de Innovación"/>
        <s v="Laboratorio de Innovación / _x000a_Equipo Técnico Estadístico / _x000a_Equipo Técnico Gesco+I"/>
        <s v="Laboratorio de Innovación_x000a_Escuela de Alto Gobierno"/>
        <s v="Dirección de Fortalecimiento y Apoyo a la Gestión Estatal - DFAGE / Grupo de Investigación Aplicada"/>
        <s v="Oficina De Planeación"/>
        <s v="Equipo Ejecutor Gesco+I / _x000a_Oficina De Planeación"/>
        <s v="Comunicaciones / _x000a_Equipo Técnico Gesco+I"/>
        <s v="Oficina de Planeación / _x000a_Decanatura de posgrados / _x000a_Dirección de Entornos Virtuales / _x000a_Laboratorio de innovación_x000a_"/>
        <s v="Laboratorio de innovación / _x000a_Oficina se Planeación"/>
        <s v="OTIC / _x000a_Equipo Ejecutor Gesco+I "/>
        <s v="Equipo Ejecutor Gesco+I"/>
        <s v="Equipo Ejecutor Gesco+I / _x000a_Equipo Técnico Estadístico_x000a_"/>
        <s v="Dirección De Talento Humano / _x000a_Dirección De Capacitación / _x000a_Laboratorio de innovación / _x000a_Equipo Ejecutor Gesco+I"/>
        <s v="Dirección de Talento Humano"/>
        <s v="Equipo Ejecutor Gesco+I /_x000a_Grupo Gestión Documental /_x000a_OTIC"/>
        <s v="Grupo Gestión Documental / _x000a_OTIC"/>
        <s v="Grupo Gestión Documental"/>
        <s v="SNA / D.Posgrados."/>
        <s v="Escuela de Alto Gobierno / _x000a_SNA"/>
        <s v="Subdireccion Nacional Academica"/>
        <s v="Subdirección Nacional de Investigación"/>
        <s v="Escuela de Alto Gobierno"/>
      </sharedItems>
    </cacheField>
    <cacheField name="META 2023" numFmtId="0">
      <sharedItems containsString="0" containsBlank="1" containsNumber="1" containsInteger="1" minValue="0" maxValue="48"/>
    </cacheField>
    <cacheField name="META 2024" numFmtId="0">
      <sharedItems containsString="0" containsBlank="1" containsNumber="1" minValue="0" maxValue="26"/>
    </cacheField>
    <cacheField name="META 2025" numFmtId="0">
      <sharedItems containsSemiMixedTypes="0" containsString="0" containsNumber="1" minValue="0.1" maxValue="40"/>
    </cacheField>
    <cacheField name="META 2026" numFmtId="0">
      <sharedItems containsString="0" containsBlank="1" containsNumber="1" containsInteger="1" minValue="0" maxValue="20"/>
    </cacheField>
    <cacheField name="FECHA INICIO" numFmtId="16">
      <sharedItems containsSemiMixedTypes="0" containsNonDate="0" containsDate="1" containsString="0" minDate="1900-01-09T00:00:00" maxDate="2025-09-02T00:00:00"/>
    </cacheField>
    <cacheField name="FECHA FIN" numFmtId="16">
      <sharedItems containsSemiMixedTypes="0" containsNonDate="0" containsDate="1" containsString="0" minDate="2024-12-15T00:00:00" maxDate="2026-01-01T00:00:00"/>
    </cacheField>
    <cacheField name="%  CUMPLIMIENTO" numFmtId="9">
      <sharedItems containsSemiMixedTypes="0" containsString="0" containsNumber="1" minValue="0" maxValue="1" count="15">
        <n v="0.2"/>
        <n v="0.3"/>
        <n v="0"/>
        <n v="0.05"/>
        <n v="1"/>
        <n v="0.125"/>
        <n v="0.33333333333333331"/>
        <n v="0.5"/>
        <n v="0.11"/>
        <n v="0.6"/>
        <n v="0.1"/>
        <n v="0.7"/>
        <n v="0.25"/>
        <n v="0.39999999999999997"/>
        <n v="0.375"/>
      </sharedItems>
    </cacheField>
    <cacheField name="AVANCE DE CUMPLIMIENTO" numFmtId="9">
      <sharedItems containsBlank="1" count="4">
        <s v="Bajo"/>
        <s v="Alto"/>
        <s v="Medio"/>
        <m/>
      </sharedItems>
    </cacheField>
    <cacheField name=" ENERO" numFmtId="0">
      <sharedItems containsString="0" containsBlank="1" containsNumber="1" containsInteger="1" minValue="0" maxValue="0"/>
    </cacheField>
    <cacheField name="FEBRERO" numFmtId="0">
      <sharedItems containsString="0" containsBlank="1" containsNumber="1" containsInteger="1" minValue="0" maxValue="0"/>
    </cacheField>
    <cacheField name="MARZO" numFmtId="0">
      <sharedItems containsString="0" containsBlank="1" containsNumber="1" minValue="0" maxValue="4"/>
    </cacheField>
    <cacheField name=" ABRIL" numFmtId="0">
      <sharedItems containsString="0" containsBlank="1" containsNumber="1" minValue="0" maxValue="15"/>
    </cacheField>
    <cacheField name="MAYO" numFmtId="0">
      <sharedItems containsString="0" containsBlank="1" containsNumber="1" minValue="0.11" maxValue="1"/>
    </cacheField>
    <cacheField name="JUNIO" numFmtId="0">
      <sharedItems containsNonDate="0" containsString="0" containsBlank="1"/>
    </cacheField>
    <cacheField name="JULIO" numFmtId="0">
      <sharedItems containsNonDate="0" containsString="0" containsBlank="1"/>
    </cacheField>
    <cacheField name="AGOSTO" numFmtId="0">
      <sharedItems containsNonDate="0" containsString="0" containsBlank="1"/>
    </cacheField>
    <cacheField name="SEPTIEMBRE" numFmtId="0">
      <sharedItems containsNonDate="0" containsString="0" containsBlank="1"/>
    </cacheField>
    <cacheField name="OCTUBRE" numFmtId="0">
      <sharedItems containsNonDate="0" containsString="0" containsBlank="1"/>
    </cacheField>
    <cacheField name="NOVIEMBRE" numFmtId="0">
      <sharedItems containsNonDate="0" containsString="0" containsBlank="1"/>
    </cacheField>
    <cacheField name="DICIEMBRE" numFmtId="0">
      <sharedItems containsNonDate="0" containsString="0" containsBlank="1"/>
    </cacheField>
    <cacheField name=" TOTAL DE EJECUCIÓN _x000a_(Aplica porcentaje, número entero o decimal según como esté definida la meta por vigencia)" numFmtId="0">
      <sharedItems containsSemiMixedTypes="0" containsString="0" containsNumber="1" minValue="0" maxValue="15"/>
    </cacheField>
    <cacheField name="I CUATRIMESTRE" numFmtId="9">
      <sharedItems containsBlank="1" longText="1"/>
    </cacheField>
    <cacheField name="II CUATRIMESTRE" numFmtId="0">
      <sharedItems containsNonDate="0" containsString="0" containsBlank="1"/>
    </cacheField>
    <cacheField name="III CUATRIMESTRE" numFmtId="0">
      <sharedItems containsNonDate="0" containsString="0" containsBlank="1"/>
    </cacheField>
    <cacheField name="CARPETA DE EVIDENCIAS" numFmtId="0">
      <sharedItems containsBlank="1"/>
    </cacheField>
    <cacheField name="OBSERVACIONES ADICIONALES" numFmtId="9">
      <sharedItems containsBlank="1"/>
    </cacheField>
    <cacheField name="EJE" numFmtId="0">
      <sharedItems containsString="0" containsBlank="1" containsNumber="1" containsInteger="1" minValue="1" maxValue="5" count="6">
        <n v="2"/>
        <n v="3"/>
        <n v="4"/>
        <n v="1"/>
        <n v="5"/>
        <m/>
      </sharedItems>
    </cacheField>
  </cacheFields>
  <extLst>
    <ext xmlns:x14="http://schemas.microsoft.com/office/spreadsheetml/2009/9/main" uri="{725AE2AE-9491-48be-B2B4-4EB974FC3084}">
      <x14:pivotCacheDefinition pivotCacheId="1730793925"/>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dward Suárez Gómez" refreshedDate="45830.643135763887" createdVersion="7" refreshedVersion="7" minRefreshableVersion="3" recordCount="52" xr:uid="{A283A758-B91D-8F4A-A14C-8C7AC4D66075}">
  <cacheSource type="worksheet">
    <worksheetSource name="BD"/>
  </cacheSource>
  <cacheFields count="13">
    <cacheField name="EJE ESTRATEGICO" numFmtId="0">
      <sharedItems count="4">
        <s v="Herramientas de apropiación y analítica pública"/>
        <s v="Saber innovar para la vida"/>
        <s v="Cultura de compartir, comunicar y transformar"/>
        <s v="Planeación"/>
      </sharedItems>
    </cacheField>
    <cacheField name="ACTIVIDADES " numFmtId="0">
      <sharedItems count="52">
        <s v="Implementar el Índice de Capacidades de Innovación en la Gestión Pública con otras entidades públicas"/>
        <s v="Consolidar un centro de análisis, diagnóstico y reporte de datos para la administración pública"/>
        <s v="Desarrollar 1 reto de innovación por año en la gestión pública (4 en el cuatrienio)"/>
        <s v="Dar continuidad a la implementación de la Biblioteca Viva"/>
        <s v="Modelo de cuádruple Hélice"/>
        <s v="Participar en congresos, convenciones y demás escenarios internacionales relacionados con la innovación en administración pública"/>
        <s v="Publicación política institucional de fortalecimiento"/>
        <s v="Diseñar y construir documentos técnicos de Investigación Aplicada"/>
        <s v="Generar productos publicables de los diferentes equipos de trabajo de la DFAGE"/>
        <s v="Generar espacio de transferencia de conocimiento e intercambios de saberes sobre investigación aplicada y capacidades institucionales. "/>
        <s v="Confirmar o actualizar el equipo Técnico GESCO+I "/>
        <s v="Actualizar política interna y el  Plan Estrategico GESCO+I 2023 - 2026 conforme a los nuevos ejes de la dimensión 6 del  Manual Operativo Versión 6 de MIPG"/>
        <s v="Realizar Autodiagnóstico MIPG para cada vigencia"/>
        <s v="Definir y/o actualizar documentación del SIG (Manuales, procedimientos, instructivos, formatos entre otros) relacionados con la politica GESCO+I"/>
        <s v="Identificar y/o actualizar riesgos para la mitigación de  fuga de conocimiento"/>
        <s v="Definir e implementar estrategia de Comunicaciones GESCO+I alineada a la estrategia comunicacional definida para la entidad"/>
        <s v="Definir los mapas  de conocimiento (EXPLICITO Y TACITO) con áreas priorizadas por la OP para el 2025 "/>
        <s v="Actualizar el inventario de  innovación"/>
        <s v="Revisar y hacer seguimiento a la actualización de los repositorios GESCO + I de las herramientas de uso y apropiación de conocimiento de cada área "/>
        <s v="Documentar y crear banco (repositorio de consulta) de buenas prácticas y lecciones aprendidas por áreas y disponer en infonía"/>
        <s v="Identificar y/o actualizar la información para la toma decisiones"/>
        <s v="Fortalecer  habilidades y competencias del talento humano en materia de analítica institucional, innovación y gestión de conocimiento."/>
        <s v="Generar mecanismos de transferencias de conocimiento cuando el personal se retira de la entidad (entrenamientos de puesto, inducción entre otros) "/>
        <s v="Estrategia Mejor equipo de Trabajo implementada."/>
        <s v="Estrategia Convocatoria Formadores en Acción"/>
        <s v="Identificar y caracterizar (o actualizar) los productos o información relevante que generan las dependencias"/>
        <s v="Actualización de Tablas de Retención documental "/>
        <s v="Inventario Repositorio Centro de Información especializado (identificación de repositorio)"/>
        <s v="Creación de un catálogo de la producción docente"/>
        <s v="Módulo: Trabajos de grados en el repositorio"/>
        <s v="Repositorio de recursos académicos y pedagógicos articulado con Infonía generado "/>
        <s v="Estado del Arte de insumos docentes en relación con microcurriculos"/>
        <s v="Analítica de datos  de los programas de la decanatura"/>
        <s v="Talleres de sensibilización , transferencia de conocimiento:  innovación y cultura Organizacional; Gestión del conocimiento y Transformación digital "/>
        <s v="Articular espacios con las unidades académicas, de investigación y de extensión de la ESAP para socializar los resultados de documentos técnicos de política pública (conversatorios, foros, encuentros)"/>
        <s v="Observatorio de Gestión del Conocimiento implementado fase 1"/>
        <s v="Estrategia Catedra Nacional Esapista"/>
        <s v="Desarrollar proyectos de investigación estratégicas de interés institucional  en temas de la Administración Publica Colombiana "/>
        <s v="Desarrollar  semilleros de investigaciones"/>
        <s v="Implementar Plan de formación en competencias investigativas"/>
        <s v="Realizar eventos de investigación "/>
        <s v="Publicación de resultados de proyectos de invetigación (libros o articulos)"/>
        <s v="Implementar un tablero de control con la visualización pública de las cifras de la Escuela de Alto Gobierno"/>
        <s v="Actualizar y ajustar los índices de medición de gestión pública territorial"/>
        <s v="Elaborar y divulgar notas de gobierno periódicas sobre gestión pública de la alta dirección del Estado"/>
        <s v="Actualizar e implementar una unidad temática de transparencia y ética pública"/>
        <s v="Publicar y divulgar los documentos resultados de las asistencias técnicas"/>
        <s v="Realizar (1) espacio de socialización de experiencias, productos generados y/o buenas prácticas resultantes de las asistencias técnicas"/>
        <s v="Realizar espacios de socialización de los documentos técnicos de política pública"/>
        <s v="Publicar y divulgar los documentos técnicos de política pública elaborados"/>
        <s v="Publicar y divulgar periódicamente el boletín informativo “Escuela de Alto Gobierno a un clic”"/>
        <s v="Publicar y difundir cápsulas informativas del alto gobierno"/>
      </sharedItems>
    </cacheField>
    <cacheField name="PRODUCTO" numFmtId="0">
      <sharedItems/>
    </cacheField>
    <cacheField name="FUENTE " numFmtId="0">
      <sharedItems containsBlank="1"/>
    </cacheField>
    <cacheField name="RESPONSABLE" numFmtId="0">
      <sharedItems count="23">
        <s v="Laboratorio de Innovación"/>
        <s v="Laboratorio de Innovación / _x000a_Equipo Técnico Estadístico / _x000a_Equipo Técnico Gesco+I"/>
        <s v="Laboratorio de Innovación /_x000a_Escuela de Alto Gobierno"/>
        <s v="Dirección de Fortalecimiento y Apoyo a la Gestión Estatal - DFAGE / Grupo de Investigación Aplicada"/>
        <s v="Oficina De Planeación"/>
        <s v="Equipo Ejecutor Gesco+I / _x000a_Oficina De Planeación"/>
        <s v="Oficina De Planeación / Equipo Ejecutor Gesco+I"/>
        <s v="Comunicaciones / _x000a_Equipo Técnico Gesco+I"/>
        <s v="Oficina de Planeación / _x000a_Decanatura de posgrados / _x000a_Dirección de Entornos Virtuales / _x000a_Laboratorio de innovación_x000a_"/>
        <s v="Laboratorio de innovación / _x000a_Oficina se Planeación"/>
        <s v="_x000a_Equipo Ejecutor Gesco+I / OTIC "/>
        <s v="Equipo Ejecutor Gesco+I / Oficina de Planeación"/>
        <s v="Equipo Ejecutor Gesco+I / _x000a_Equipo Técnico Estadístico_x000a_"/>
        <s v="Dirección De Talento Humano / _x000a_Dirección De Capacitación / _x000a_Laboratorio de innovación / _x000a_Equipo Ejecutor Gesco+I"/>
        <s v="Dirección de Talento Humano"/>
        <s v="Grupo Gestión Documental / Equipo Ejecutor Gesco+I /_x000a_OTIC"/>
        <s v="Grupo Gestión Documental / _x000a_OTIC"/>
        <s v="Grupo Gestión Documental"/>
        <s v="SNA / D.Posgrados."/>
        <s v="Escuela de Alto Gobierno / _x000a_SNA"/>
        <s v="SNA"/>
        <s v="Subdirección Nacional de Investigación"/>
        <s v="Escuela de Alto Gobierno"/>
      </sharedItems>
    </cacheField>
    <cacheField name="META 2023" numFmtId="0">
      <sharedItems containsString="0" containsBlank="1" containsNumber="1" containsInteger="1" minValue="0" maxValue="48"/>
    </cacheField>
    <cacheField name="META 2024" numFmtId="0">
      <sharedItems containsString="0" containsBlank="1" containsNumber="1" minValue="0" maxValue="26"/>
    </cacheField>
    <cacheField name="META 2025" numFmtId="0">
      <sharedItems containsSemiMixedTypes="0" containsString="0" containsNumber="1" minValue="0.1" maxValue="40" count="9">
        <n v="1"/>
        <n v="5"/>
        <n v="4"/>
        <n v="2"/>
        <n v="3"/>
        <n v="20"/>
        <n v="0.1"/>
        <n v="40"/>
        <n v="15"/>
      </sharedItems>
    </cacheField>
    <cacheField name="META 2026" numFmtId="0">
      <sharedItems containsString="0" containsBlank="1" containsNumber="1" containsInteger="1" minValue="0" maxValue="20"/>
    </cacheField>
    <cacheField name="FECHA INICIO" numFmtId="16">
      <sharedItems containsSemiMixedTypes="0" containsNonDate="0" containsDate="1" containsString="0" minDate="1900-01-09T00:00:00" maxDate="2025-09-02T00:00:00"/>
    </cacheField>
    <cacheField name="FECHA FIN" numFmtId="16">
      <sharedItems containsSemiMixedTypes="0" containsNonDate="0" containsDate="1" containsString="0" minDate="2024-12-15T00:00:00" maxDate="2026-01-01T00:00:00"/>
    </cacheField>
    <cacheField name="%  CUMPLIMIENTO" numFmtId="9">
      <sharedItems containsSemiMixedTypes="0" containsString="0" containsNumber="1" minValue="0" maxValue="1" count="15">
        <n v="0.2"/>
        <n v="0.3"/>
        <n v="0"/>
        <n v="0.05"/>
        <n v="1"/>
        <n v="0.125"/>
        <n v="0.33333333333333331"/>
        <n v="0.5"/>
        <n v="0.11"/>
        <n v="0.6"/>
        <n v="0.1"/>
        <n v="0.7"/>
        <n v="0.25"/>
        <n v="0.39999999999999997"/>
        <n v="0.375"/>
      </sharedItems>
    </cacheField>
    <cacheField name="AVANCE DE CUMPLIMIENTO" numFmtId="9">
      <sharedItems containsBlank="1" count="4">
        <s v="Bajo"/>
        <s v="Alto"/>
        <s v="Medio"/>
        <m/>
      </sharedItems>
    </cacheField>
  </cacheFields>
  <extLst>
    <ext xmlns:x14="http://schemas.microsoft.com/office/spreadsheetml/2009/9/main" uri="{725AE2AE-9491-48be-B2B4-4EB974FC3084}">
      <x14:pivotCacheDefinition pivotCacheId="743704874"/>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dward Suárez Gómez" refreshedDate="45833.39668888889" createdVersion="7" refreshedVersion="7" minRefreshableVersion="3" recordCount="52" xr:uid="{F6D21A2B-2296-B740-80AA-20D794572106}">
  <cacheSource type="worksheet">
    <worksheetSource name="Tabla3[[EJE ESTRATEGICO_x000a_ (Incluida fase de planeación)]:[VALOR TOTAL DE EJECUCIÓN  SEGÚN EL AÑO DE SEGUIMIENO_x000a_(Aplica porcentaje, número entero o decimal según como esté definida la meta- Columna formulada, el dato aparece automáticamente)]]"/>
  </cacheSource>
  <cacheFields count="26">
    <cacheField name="EJE ESTRATEGICO" numFmtId="0">
      <sharedItems count="4">
        <s v="Herramientas de apropiación y analítica pública"/>
        <s v="Saber innovar para la vida"/>
        <s v="Cultura de compartir, comunicar y transformar"/>
        <s v="Planeación"/>
      </sharedItems>
    </cacheField>
    <cacheField name="ACTIVIDADES " numFmtId="0">
      <sharedItems count="52">
        <s v="Implementar el Índice de Capacidades de Innovación en la Gestión Pública con otras entidades públicas"/>
        <s v="Consolidar un centro de análisis, diagnóstico y reporte de datos para la administración pública"/>
        <s v="Desarrollar 1 reto de innovación por año en la gestión pública (4 en el cuatrienio)"/>
        <s v="Dar continuidad a la implementación de la Biblioteca Viva"/>
        <s v="Modelo de cuádruple Hélice"/>
        <s v="Participar en congresos, convenciones y demás escenarios internacionales relacionados con la innovación en administración pública"/>
        <s v="Publicación política institucional de fortalecimiento"/>
        <s v="Diseñar y construir documentos técnicos de Investigación Aplicada"/>
        <s v="Generar productos publicables de los diferentes equipos de trabajo de la DFAGE"/>
        <s v="Generar espacio de transferencia de conocimiento e intercambios de saberes sobre investigación aplicada y capacidades institucionales. "/>
        <s v="C onfirmar o actualizar el equipo Técnico GESCO+I "/>
        <s v="Actualizar política interna y el  Plan Estrategico GESCO+I 2023 - 2026 conforme a los nuevos ejes de la dimensión 6 del  Manual Operativo Versión 6 de MIPG"/>
        <s v="Realizar Autodiagnóstico MIPG para cada vigencia"/>
        <s v="Definir y/o actualizar documentación del SIG (Manuales, procedimientos, instructivos, formatos entre otros) relacionados con la politica GESCO+I"/>
        <s v="Identificar y/o actualizar riesgos para la mitigación de  fuga de conocimiento"/>
        <s v="Definir e implementar estrategia de Comunicaciones GESCO+I alineada a la estrategia comunicacional definida para la entidad"/>
        <s v="Definir los mapas  de conocimiento (EXPLICITO Y TACITO) con áreas priorizadas por la OP para el 2025 "/>
        <s v="Actualizar el inventario de  innovación"/>
        <s v="Revisar y hacer seguimiento a la actualización de los repositorios GESCO + I de las herramientas de uso y apropiación de conocimiento de cada área "/>
        <s v="Documentar y crear banco (repositorio de consulta) de buenas prácticas y lecciones aprendidas por áreas y disponer en infonía"/>
        <s v="Identificar y/o actualizar la información para la toma decisiones"/>
        <s v="Fortalecer  habilidades y competencias del talento humano en materia de analítica institucional, innovación y gestión de conocimiento."/>
        <s v="Generar mecanismos de transferencias de conocimiento cuando el personal se retira de la entidad (entrenamientos de puesto, inducción entre otros) "/>
        <s v="Estrategia Mejor equipo de Trabajo implementada."/>
        <s v="Estrategia Convocatoria Formadores en Acción"/>
        <s v="Identificar y caracterizar (o actualizar) los productos o información relevante que generan las dependencias"/>
        <s v="Actualización de Tablas de Retención documental "/>
        <s v="Inventario Repositorio Centro de Información especializado (identificación de repositorio)"/>
        <s v="Creación de un catálogo de la producción docente"/>
        <s v="Módulo: Trabajos de grados en el repositorio"/>
        <s v="Repositorio de recursos académicos y pedagógicos articulado con Infonía generado "/>
        <s v="Estado del Arte de insumos docentes en relación con microcurriculos"/>
        <s v="Analítica de datos  de los programas de la decanatura"/>
        <s v="Talleres de sensibilización , transferencia de conocimiento:  innovación y cultura Organizacional; Gestión del conocimiento y Transformación digital "/>
        <s v="Articular espacios con las unidades académicas, de investigación y de extensión de la ESAP para socializar los resultados de documentos técnicos de política pública (conversatorios, foros, encuentros)"/>
        <s v="Observatorio de Gestión del Conocimiento implementado fase 1"/>
        <s v="Estrategia Catedra Nacional Esapista"/>
        <s v="Desarrollar proyectos de investigación estratégicas de interés institucional  en temas de la Administración Publica Colombiana "/>
        <s v="Desarrollar  semilleros de investigaciones"/>
        <s v="Implementar Plan de formación en competencias investigativas"/>
        <s v="Realizar eventos de investigación "/>
        <s v="Publicación de resultados de proyectos de invetigación (libros o articulos)"/>
        <s v="Implementar un tablero de control con la visualización pública de las cifras de la Escuela de Alto Gobierno"/>
        <s v="Actualizar y ajustar los índices de medición de gestión pública territorial"/>
        <s v="Elaborar y divulgar notas de gobierno periódicas sobre gestión pública de la alta dirección del Estado"/>
        <s v="Actualizar e implementar una unidad temática de transparencia y ética pública"/>
        <s v="Publicar y divulgar los documentos resultados de las asistencias técnicas"/>
        <s v="Realizar (1) espacio de socialización de experiencias, productos generados y/o buenas prácticas resultantes de las asistencias técnicas"/>
        <s v="Realizar espacios de socialización de los documentos técnicos de política pública"/>
        <s v="Publicar y divulgar los documentos técnicos de política pública elaborados"/>
        <s v="Publicar y divulgar periódicamente el boletín informativo “Escuela de Alto Gobierno a un clic”"/>
        <s v="Publicar y difundir cápsulas informativas del alto gobierno"/>
      </sharedItems>
    </cacheField>
    <cacheField name="PRODUCTO" numFmtId="0">
      <sharedItems/>
    </cacheField>
    <cacheField name="FUENTE " numFmtId="0">
      <sharedItems containsBlank="1"/>
    </cacheField>
    <cacheField name="RESPONSABLE" numFmtId="0">
      <sharedItems/>
    </cacheField>
    <cacheField name="META 2023" numFmtId="0">
      <sharedItems containsString="0" containsBlank="1" containsNumber="1" containsInteger="1" minValue="0" maxValue="48"/>
    </cacheField>
    <cacheField name="META 2024" numFmtId="0">
      <sharedItems containsString="0" containsBlank="1" containsNumber="1" minValue="0" maxValue="26"/>
    </cacheField>
    <cacheField name="META 2025" numFmtId="0">
      <sharedItems containsSemiMixedTypes="0" containsString="0" containsNumber="1" minValue="0.1" maxValue="40"/>
    </cacheField>
    <cacheField name="META 2026" numFmtId="0">
      <sharedItems containsString="0" containsBlank="1" containsNumber="1" containsInteger="1" minValue="0" maxValue="20"/>
    </cacheField>
    <cacheField name="FECHA INICIO" numFmtId="16">
      <sharedItems containsSemiMixedTypes="0" containsNonDate="0" containsDate="1" containsString="0" minDate="1900-01-09T00:00:00" maxDate="2025-09-02T00:00:00"/>
    </cacheField>
    <cacheField name="FECHA FIN" numFmtId="16">
      <sharedItems containsSemiMixedTypes="0" containsNonDate="0" containsDate="1" containsString="0" minDate="2024-12-15T00:00:00" maxDate="2026-01-01T00:00:00"/>
    </cacheField>
    <cacheField name="%  CUMPLIMIENTO" numFmtId="9">
      <sharedItems containsSemiMixedTypes="0" containsString="0" containsNumber="1" minValue="0" maxValue="1"/>
    </cacheField>
    <cacheField name="AVANCE DE CUMPLIMIENTO" numFmtId="9">
      <sharedItems/>
    </cacheField>
    <cacheField name=" ENERO" numFmtId="0">
      <sharedItems containsString="0" containsBlank="1" containsNumber="1" containsInteger="1" minValue="0" maxValue="0"/>
    </cacheField>
    <cacheField name="FEBRERO" numFmtId="0">
      <sharedItems containsString="0" containsBlank="1" containsNumber="1" containsInteger="1" minValue="0" maxValue="0"/>
    </cacheField>
    <cacheField name="MARZO" numFmtId="0">
      <sharedItems containsString="0" containsBlank="1" containsNumber="1" minValue="0" maxValue="4"/>
    </cacheField>
    <cacheField name=" ABRIL" numFmtId="0">
      <sharedItems containsString="0" containsBlank="1" containsNumber="1" minValue="0" maxValue="15"/>
    </cacheField>
    <cacheField name="MAYO" numFmtId="0">
      <sharedItems containsString="0" containsBlank="1" containsNumber="1" minValue="0.11" maxValue="1"/>
    </cacheField>
    <cacheField name="JUNIO" numFmtId="0">
      <sharedItems containsNonDate="0" containsString="0" containsBlank="1"/>
    </cacheField>
    <cacheField name="JULIO" numFmtId="0">
      <sharedItems containsNonDate="0" containsString="0" containsBlank="1"/>
    </cacheField>
    <cacheField name="AGOSTO" numFmtId="0">
      <sharedItems containsNonDate="0" containsString="0" containsBlank="1"/>
    </cacheField>
    <cacheField name="SEPTIEMBRE" numFmtId="0">
      <sharedItems containsNonDate="0" containsString="0" containsBlank="1"/>
    </cacheField>
    <cacheField name="OCTUBRE" numFmtId="0">
      <sharedItems containsNonDate="0" containsString="0" containsBlank="1"/>
    </cacheField>
    <cacheField name="NOVIEMBRE" numFmtId="0">
      <sharedItems containsNonDate="0" containsString="0" containsBlank="1"/>
    </cacheField>
    <cacheField name="DICIEMBRE" numFmtId="0">
      <sharedItems containsNonDate="0" containsString="0" containsBlank="1"/>
    </cacheField>
    <cacheField name=" TOTAL DE EJECUCIÓN _x000a_(Aplica porcentaje, número entero o decimal según como esté definida la meta por vigencia)" numFmtId="0">
      <sharedItems containsSemiMixedTypes="0" containsString="0" containsNumber="1" minValue="0" maxValue="15"/>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1">
  <r>
    <n v="1"/>
    <x v="0"/>
    <x v="0"/>
    <x v="0"/>
    <s v="Plan Estrategico GESCO+I"/>
    <x v="0"/>
    <n v="1"/>
    <x v="0"/>
    <n v="1"/>
    <n v="1"/>
    <d v="2024-04-01T00:00:00"/>
    <d v="2024-04-30T00:00:00"/>
    <n v="1"/>
    <x v="0"/>
    <m/>
    <m/>
    <m/>
    <m/>
    <m/>
    <n v="0.5"/>
    <n v="0.5"/>
    <m/>
    <m/>
    <m/>
    <m/>
    <m/>
    <n v="1"/>
    <s v="mediante el concepto favorable del la sesión N°016 del CIGD de dci de 2023 se formaliza el equipo tecnico previamente ya presentado junto con la aprobación del plan estrategico de grestión del conocimiento en la misma vigencia con lo cual se inicia en la presente vigencia una identificación de aquellas dependencias que pueden ser aritucladoras de iniciativas que aporten a la politica de gestión del conocimineto y la innovación"/>
    <s v="se amplia el equipo tecnico GesCo+I en su V2 incluyendo dependencias clavbe como la decatnatura de posgragos,Escuela de alto gobierno y el Grupo de investigación aplicada de la DFAGE. se aprobo plan estrategico GesCO+I 2023-2026 V2 en CIGD sesión 007 del julio "/>
    <s v="El equipo técnico fue aprobado en el mes de julio y ratificado en el mes de octubre a través  del CND mediante el acuerdo 018 de 2024 en donde se establece la politíca de gestión del Conocimiento y la Innovación.y se formaliza en el sistema integrado de Gestión (isolución) mediante el proceso de Efectividad Institucional."/>
    <s v="PE GesCo+I- E1- A1"/>
    <m/>
    <n v="1"/>
  </r>
  <r>
    <n v="2"/>
    <x v="0"/>
    <x v="1"/>
    <x v="1"/>
    <s v="Plan Estrategico GESCO+I"/>
    <x v="1"/>
    <n v="1"/>
    <x v="0"/>
    <n v="1"/>
    <n v="1"/>
    <d v="2024-06-01T00:00:00"/>
    <d v="2024-07-30T00:00:00"/>
    <n v="1"/>
    <x v="0"/>
    <m/>
    <m/>
    <m/>
    <m/>
    <m/>
    <n v="0.5"/>
    <n v="0.5"/>
    <m/>
    <m/>
    <m/>
    <m/>
    <m/>
    <n v="1"/>
    <s v="se valida información de los resultados de las iniciativas del plan estratégico y se consolidan el informe final de la vigencia 2023, es te presenta los principales avances y los desafios enfrentados para la presente vigencia 2024."/>
    <s v="se amplia el equipo tecnico GesCo+I en su V2 incluyendo dependencias claves como la decanatura de posgrados,Escuela de alto gobierno y el Grupo de investigación aplicada de la DFAGE. se aprobo plan estrategico GesCO+I 2023-2026 V2 en CIGD sesión 007 del julio, ampliado así las iniciaitvas de 40 a 61 "/>
    <s v="para el mes de Julio el documento del plan estratégico ha sido actualizado en y aprobado por CIGD, se ha adelantado los reportes cuatrimestrales de  seguimiento estos documentos reposan en la pagina web de la entidad.cumpliendo así la iniciativa al 100%"/>
    <s v="PE GesCo+I- E1- A2"/>
    <m/>
    <n v="1"/>
  </r>
  <r>
    <n v="3"/>
    <x v="0"/>
    <x v="2"/>
    <x v="2"/>
    <s v="Plan Estrategico GESCO+I"/>
    <x v="1"/>
    <n v="1"/>
    <x v="0"/>
    <n v="1"/>
    <n v="1"/>
    <d v="2024-07-01T00:00:00"/>
    <d v="2024-10-30T00:00:00"/>
    <n v="1"/>
    <x v="0"/>
    <m/>
    <m/>
    <n v="0.6"/>
    <n v="0.2"/>
    <m/>
    <m/>
    <m/>
    <m/>
    <n v="0.2"/>
    <m/>
    <m/>
    <m/>
    <n v="1"/>
    <s v="En el periodo comprendido entre enero y abril, se realizó  el reporte FURAG, dando respuesta a cada una de las preguntas correspondientes a GesCo+I y relacionada con la política se destaca reuniones bilaterales de trabajo con (SIN, OTIC, DTH, DFAGE, ESAPLAB, Escuela de Alto Gobierno)"/>
    <s v="Durante el periodo de seguimiento se recibieron los resultados de la Evaluación FURAG vigencia 2023, los cuales arrojan los resultados de Gestión institucional. En lo que tiene que ver con la politíca de Gestión del conocimiento y la innovación se han conoslidado en una matriz las recomendacionesy los principales resultados remitidos por Función Pública en la Herramienta de medición FURAG, estos resultados fueron articulados con la iniciativa de cierre de brechas liderada por el Equipo de Calidad de la Oficina de Planeación, el cual busca mejorar y cerrar las brechas presentadas. la iniciativa contempla priorizar aquellas politicas que se encuentren inferiores al 90 puntos de evaluación. lo cual, para la politica de Gestión del conocimiento y la innovación fue priorizada."/>
    <s v="Se conosolida en la Matriz de cierre de brechas las recomendaciones realizadas a la politica de gestión del conocimiento y la innovación.herramietna dipsuesta por el equipo de calidad de la OdP. Así mismo, se propone un documento guía para los autodiagnosticos referentes a la política GesCo+I."/>
    <s v="PE GesCo+I- E1- A3"/>
    <m/>
    <n v="1"/>
  </r>
  <r>
    <n v="4"/>
    <x v="0"/>
    <x v="3"/>
    <x v="3"/>
    <s v="Plan Estrategico GESCO+I"/>
    <x v="1"/>
    <n v="1"/>
    <x v="0"/>
    <n v="0"/>
    <n v="0"/>
    <d v="2024-07-01T00:00:00"/>
    <d v="2024-09-30T00:00:00"/>
    <n v="1"/>
    <x v="0"/>
    <n v="0.4"/>
    <m/>
    <m/>
    <m/>
    <m/>
    <m/>
    <n v="0.4"/>
    <m/>
    <m/>
    <n v="0.2"/>
    <m/>
    <m/>
    <n v="1"/>
    <s v="el documento(politíca)  inicial el cual posee concepto favorable por el CIGD desde la Vigencia 2023,  se decidio por parte de la Jefatura de la oficina de Planeación actualizar y articular conforme al nuevo mapa de procesos el cual modifica lla manera como se viene adelantado los procesos y procedimientos en la escuela. es por ello que le documento estará integrado bajo el proceso de Efectividad Institucional."/>
    <s v="el documento politica fue remitido al grupo de comunicaciones con el fin de obtener apoyo en la diagramación y correción de estilo del documento. por su parte se remite a la secretaría tecnica del CND los documentos y requisitos exigidos para separar agenda en el Consejo que haya disponibilidad."/>
    <s v="se aprueba en CND la Politica GesCO+I en sesión del día 8 de octubre de manera virtual. este se adopta mediante el acuerod N018 del 2024 y previo concepto favorable por el CIGD. este documentose encuentra publicado en la Pagina web de la Entidad "/>
    <s v="PE GesCo+I- E1- A4"/>
    <m/>
    <n v="1"/>
  </r>
  <r>
    <n v="5"/>
    <x v="0"/>
    <x v="4"/>
    <x v="4"/>
    <s v="Plan Estrategico GESCO+I"/>
    <x v="0"/>
    <n v="1"/>
    <x v="0"/>
    <n v="0"/>
    <n v="0"/>
    <d v="2024-07-01T00:00:00"/>
    <d v="2024-10-30T00:00:00"/>
    <n v="1"/>
    <x v="0"/>
    <n v="0.7"/>
    <m/>
    <m/>
    <m/>
    <m/>
    <m/>
    <m/>
    <n v="0.1"/>
    <m/>
    <m/>
    <n v="0.2"/>
    <m/>
    <n v="1"/>
    <s v="Se revisa y valida el procedimiento y se procede con la actualización del procedmienot y demas documentos conforme al nuevo mapa de procesos de la Escuela. Con ello se procede articular el proceso de efectividad institucional con la política de gestión del conocimiento y la innovación.así mismo se procede con validar los riesgos asosciados a la política GesCo+I"/>
    <s v="junto con el equipo de Calidad se articula el documento de buenas practicas y lecciones aprendidas relacionada y que aporta a la gesitón del cambio, elcual permite documentar las buenas prácticas y lecciones aprendidas. El cual se trabajo de tal manera que este quede incorporado en el Sistema integrado de Gestión (isolución). "/>
    <s v="Se solicita al equipo de calidad  de la Oficina de Planeción, incluir y formalizar la política GesCo+I en el Sistema integrado de Gesitón de la ESAP (isolución)"/>
    <s v="PE GesCo+I- E1- A5"/>
    <m/>
    <n v="1"/>
  </r>
  <r>
    <n v="6"/>
    <x v="0"/>
    <x v="5"/>
    <x v="5"/>
    <s v="Plan Estrategico GESCO+I"/>
    <x v="0"/>
    <n v="1"/>
    <x v="0"/>
    <n v="1"/>
    <n v="1"/>
    <d v="2024-07-01T00:00:00"/>
    <d v="2024-10-30T00:00:00"/>
    <n v="1"/>
    <x v="0"/>
    <m/>
    <m/>
    <m/>
    <n v="0.5"/>
    <m/>
    <m/>
    <m/>
    <n v="0.5"/>
    <m/>
    <m/>
    <m/>
    <m/>
    <n v="1"/>
    <s v="en el periodo evaluado, se valida e identifican si los riesgos responden al nuevo mapa de procesos en especial con el (Efectividad institucional)"/>
    <s v="Se procede con el reporte y seguimiento a los riesgos asociados con la política GesCO+I para el segundo cuatrimestre, cumpliendo así con los lineamientos de Calidad."/>
    <s v="para este periodo se debe reportar en enero de la vigencia 2025"/>
    <s v="PE GesCo+I- E1- A6"/>
    <m/>
    <n v="1"/>
  </r>
  <r>
    <n v="7"/>
    <x v="0"/>
    <x v="6"/>
    <x v="6"/>
    <s v="Plan Estrategico GESCO+I"/>
    <x v="2"/>
    <n v="1"/>
    <x v="0"/>
    <n v="1"/>
    <n v="1"/>
    <d v="2024-07-20T00:00:00"/>
    <d v="2024-10-30T00:00:00"/>
    <n v="0.9500000000000004"/>
    <x v="0"/>
    <m/>
    <m/>
    <n v="0.5"/>
    <n v="0.05"/>
    <n v="0.05"/>
    <n v="0.05"/>
    <n v="0.05"/>
    <n v="0.05"/>
    <n v="0.05"/>
    <n v="0.05"/>
    <n v="0.05"/>
    <n v="0.05"/>
    <n v="0.9500000000000004"/>
    <s v="Se avanzó con la definición de la estrategia de comunicaciones GesCo+I identificando las principales actividades y productos relacionados con cada uno de los 5 ejes estratégicos de la política."/>
    <s v="En el transcurso del periodo evaluado se avanzo con la solcitud de piezas graficas, remisión de correos electronicos con el fin de socializar algunas iniciativas que se vienen adelantado en el marco del plan estratégico de Gestión del Conocimiento y la innovación."/>
    <s v="Finalmente se continua con la sociilzación de diferentes iniciativas que se desarollan, se destacan ejercicios como los encuentros de Gestión del Conocimiento y la innovación, las de implementación de iniciativas articuladas con el PTEP (voces por la Transparencia iniciativa Club de Defesores por la ética pública, el Wason anticorrupción) así mismo se adelantarn iniciativas con el mejor equipo de trabajo liderado por la DTH."/>
    <s v="PE GesCo+I- E1- A7"/>
    <m/>
    <n v="1"/>
  </r>
  <r>
    <n v="8"/>
    <x v="0"/>
    <x v="7"/>
    <x v="7"/>
    <s v="Plan Estrategico GESCO+I."/>
    <x v="3"/>
    <n v="0"/>
    <x v="0"/>
    <n v="0"/>
    <n v="0"/>
    <d v="2024-07-01T00:00:00"/>
    <d v="2024-12-31T00:00:00"/>
    <n v="0.85000000000000009"/>
    <x v="0"/>
    <m/>
    <m/>
    <m/>
    <m/>
    <m/>
    <m/>
    <n v="0.1"/>
    <n v="0.1"/>
    <n v="0.1"/>
    <n v="0.25"/>
    <n v="0.3"/>
    <m/>
    <n v="0.85000000000000009"/>
    <s v="iniciativa no incluida en el PE GesCo+I a la Fecha "/>
    <s v="A la fecha se han finalizado dos procesos de AT, sus informes finales está siendo evaluados para determinar si hay lugar a modificaciones, para posteriormente ser publicados._x000a__x000a_Se tiene programada reunión para validar el diseño de la interfaz de la página web respecto a la publicación de los informes de la AT._x000a__x000a_La guía para la clasificación, recolecta y publicación de los resultados de las AT no se ha iniciado a realizar a la fecha."/>
    <s v="A continuación, se listan las acciones adelantadas durante los meses de septiembre, octubre y noviembre de 2024 en aporte a la iniciativa / actividad relacionada:_x000a_-_x0009_Se definió el formato de informe final bajo el cual se deberán publicar en la página web de la ESAP todos los informes correspondientes a las 82 asistencias técnicas de la vigencia 2024._x000a_-_x0009_Con corte al 30 de septiembre finalizaron tres procesos de asistencia técnica, sus versiones finales están siendo ajustadas al nuevo formato para ser publicadas en el micrositio con base en los lineamientos establecidos por la EAG._x000a_-_x0009_Se han adelantado reuniones de articulación con la Dirección de Fortalecimiento y Apoyo a la Gestión Estatal con el fin de determinar la viabilidad de estandarizar el procedimiento de asistencia técnica._x000a_-_x0009_Se actualizó el procedimiento de asistencia técnica, sus 6 formatos asociados y el documento de lineamientos para el desarrollo de la asistencia técnica; y fueron enviados a Oficina de planeación para cargue en isolucion._x000a_-_x0009_Con corte al 30 de noviembre se han finalizado cuarenta y cinco (45) procesos de asistencia técnica, de los cuales ya se cuenta con la versión definitiva del informe final, que será publicada en la página web de la ESAP. De tal manera que, los esfuerzos se han orientado a culminar las asistencias técnicas._x000a_-_x0009_Desde el componente de comunicaciones de la EAG se inició un trabajo con la biblioteca para determinar la forma en la que se pueden publicar los informes finales, dado que la EAG no tiene un espacio habilitado. Así las cosas, se proyecta que para el primer semestre de 2025 se tendrán publicados los 81 informes de asistencia técnica._x000a_-_x0009_Finalmente, se determinó que el producto de esta actividad denominado ''Una (1) Guía para la clasificación, recolecta y publicación de los resultados de las Asistencias técnicas de la Escuela de Alto Gobierno generado y socializado'' no será realizado, dado que pierde el sentido hacer un documento cuyo propósito es orientar la clasificación de las asistencias técnicas a publicar; pues, se definió con el equipo de que lidera este proceso que todas las experiencias en materia de asistencia técnica deben ser publicadas._x000a_Es importante mencionar que, no se llega al 100% del indicador toda vez que durante el mes de diciembre se están realizando acciones para el cierre de 36 asistencias técnicas, así como espacios de socialización."/>
    <s v="PE GesCo+I- E1- A41"/>
    <s v="&quot;Se aportan como evidencias:_x000a_- Informe final Asistencia técnica en el municipio de Murindó, Antioquía_x000a_- Informe final asistencia técnica municipio de Paime, Cundinamarca&quot;_x000a__x000a__x000a_Evidencias cargadas:_x000a_1. Formato informe final asistencia técnica_x000a_2. Evidencias reuniones EAG y DFAGE (02 de octubre y 15 de octubre)_x000a_3. Evidencia procedimiento, lineamientos y formatos actualizados"/>
    <n v="1"/>
  </r>
  <r>
    <n v="9"/>
    <x v="0"/>
    <x v="8"/>
    <x v="8"/>
    <s v="Plan Estrategico GESCO+I"/>
    <x v="3"/>
    <n v="0"/>
    <x v="0"/>
    <n v="0"/>
    <n v="0"/>
    <d v="2024-07-15T00:00:00"/>
    <d v="2024-08-15T00:00:00"/>
    <n v="1"/>
    <x v="0"/>
    <m/>
    <m/>
    <m/>
    <m/>
    <m/>
    <m/>
    <n v="0.2"/>
    <n v="0.2"/>
    <n v="0.25"/>
    <n v="0.25"/>
    <n v="0.1"/>
    <m/>
    <n v="1"/>
    <s v="iniciativa no incluida en el PE GesCo+I a la Fecha "/>
    <s v="Se ha avanzado en la implementación y revisión de una encuesta de opinión desde julio de 2024. Esta se está realizando mediante formularios digitales (Forms) y es completada por los participantes en los eventos de capacitación que se llevan a cabo en modalidad presencial."/>
    <s v="Para los meses de septiembre, octubre y noviembre, se elaboró un informe mensual correspondiente a las encuestas realizadas. Este informe incluye:  _x000a_1. Consolidación de participación: Datos de asistencia por evento encuestado.  _x000a_2. Análisis de puntajes: Consolidado de todos los puntajes obtenidos por cada pregunta, con el cálculo del promedio de los eventos encuestados para identificar el margen positivo o negativo de cada pregunta.  _x000a_3. Resultados promediados: Cuadro resumen con los promedios obtenidos por cada pregunta.  _x000a_4. Análisis y recomendaciones: Respuestas analizadas, con sugerencias y comentarios basados en los resultados._x000a_Adicionalmente, durante el mes de noviembre se realizaron:  _x000a_- 26 Informes Individuales: Correspondientes a los resultados de encuestas para cada asesor temático.  _x000a_- 7 Informes Individuales: Relacionados con los eventos realizados por los gestores territoriales, incluyendo los resultados de encuestas de opinión aplicadas durante capacitaciones presenciales.  _x000a_Cada informe contiene indicadores de resultados: datos extraídos de las encuestas, así como sugerencias de participantes, las cuales son recomendaciones y observaciones obtenidas directamente de las encuestas de opinión."/>
    <s v="PE GesCo+I- E1- A42"/>
    <s v="Se aporta como evidencia: Encuesta de opinión Alto Gobierno- Forms_x000a__x000a_Evidencias cargadas:_x000a_1. Informe encuestas_Agosto_x000a_2. Informe encuestas_Septiembre_x000a_3. Informe encuestas_Octubre_x000a_4. Informe_Encuesta_Unificado_Agosto_x000a_5.Informe_Encuesta_Unificado_septiembre_x000a_6. Informe_Encuesta_Unificado_Octubre_x000a_7. Informes individuales asesores temáticos_x000a_8. Informes individuales gestores"/>
    <n v="1"/>
  </r>
  <r>
    <n v="10"/>
    <x v="0"/>
    <x v="9"/>
    <x v="9"/>
    <s v="Plan de Acción 2024- Grupo de Investigación Aplicada"/>
    <x v="4"/>
    <n v="0"/>
    <x v="0"/>
    <n v="0"/>
    <n v="0"/>
    <d v="2024-02-01T00:00:00"/>
    <d v="2024-12-31T00:00:00"/>
    <n v="1"/>
    <x v="0"/>
    <m/>
    <m/>
    <m/>
    <m/>
    <n v="0.1"/>
    <n v="0.15"/>
    <n v="0.2"/>
    <n v="0.45"/>
    <n v="0.1"/>
    <m/>
    <m/>
    <m/>
    <n v="1"/>
    <m/>
    <s v="Para el periodo correspondiente, se ajustó el documento final de la Política de Fortalecimiento Institucional y Apoyo a la Gestión, versión 2024, incluyendo su revisión por corrección y estilo. Se construyó presentación para su respectiva socialización ante las instancias correspondientes de acuerdo con los requerimientos del director técnico. _x000a_Evidencias: Política Institucional SPNI-DFAGE y Política Fortalecimiento Comparativo 2021 y 2024 VF."/>
    <s v="Durante el periodo correspondiente, se actualizó el documento final de la Política de Fortalecimiento Institucional y Apoyo a la Gestión, versión 2024, incluyendo su revisión de corrección y estilo. Además, se elaboró una presentación para su socialización ante las instancias pertinentes, conforme a los requerimientos del director técnico. También se realizaron las citas necesarias para el capítulo de definiciones."/>
    <s v="PE GesCo+I- E1- A43"/>
    <m/>
    <n v="1"/>
  </r>
  <r>
    <n v="11"/>
    <x v="1"/>
    <x v="10"/>
    <x v="10"/>
    <s v="Plan ESAP LAB"/>
    <x v="5"/>
    <n v="1"/>
    <x v="0"/>
    <n v="1"/>
    <n v="1"/>
    <d v="2024-08-01T00:00:00"/>
    <d v="2024-08-30T00:00:00"/>
    <n v="0.98000000000000009"/>
    <x v="0"/>
    <m/>
    <m/>
    <m/>
    <n v="0.3"/>
    <m/>
    <m/>
    <m/>
    <n v="0.5"/>
    <m/>
    <m/>
    <n v="0.15"/>
    <n v="0.03"/>
    <n v="0.98000000000000009"/>
    <s v="En articulación con el laboratorio de innovación y dando continuidad al ejercicio piloto efectuado en la vigencia 2023 se propone desarrollar el taller sobre la importancia de los mapas de conocimiento. Evento propuesto realizarse en el mes de junio y tiene como finalidad invitar a las dependencias y direcciones territoriales a identificar su conocimiento tácito y explicito."/>
    <s v="Se llevó a cabo un taller sobre el valor del conocimiento en la sede central de la ESAP, dirigido a los enlaces de gestión del conocimiento e innovación (GESCO+I). El taller, facilitado por el ESAPLab y solicitado por la Oficina de Planeación, buscó sensibilizar a los participantes sobre la importancia de la gestión del conocimiento y la creación de mapas de conocimiento para mejorar la innovación y la toma de decisiones en la institución. A pesar de que algunos asistentes carecían de conceptos claros al inicio, el taller logró fortalecer su comprensión y destacar la necesidad de desarrollar estas capacidades."/>
    <s v="Durante el tercer cuatrimestre del año, se avanzó en la estructuración del inventario de conocimiento tácito y explícito de la ESAP, un ejercicio clave para consolidar y sistematizar la información estratégica de la institución. Este inventario permitió registrar un total de 263 entradas, las cuales se distribuyen de la siguiente manera:_x000a__x000a_Dirección Nacional: 73 registros_x000a_Subdirección Nacional de Proyección Institucional: 84 registros_x000a_Subdirección Nacional Académica: 27 registros_x000a_Subdirección Nacional de Servicios Académicos: 33 registros_x000a_Subdirección Nacional de Investigaciones: 14 registros_x000a_Subdirección Nacional de Gestión Corporativa: 32 registros_x000a_El objetivo principal de este trabajo fue identificar, categorizar y documentar el conocimiento existente en cada área, promoviendo su accesibilidad y reutilización para la toma de decisiones y el fortalecimiento de las capacidades institucionales. Este esfuerzo representa un avance significativo hacia la implementación de una gestión del conocimiento más integral y alineada con las metas estratégicas de la ESAP._x000a__x000a_Se avanzó con un documento para el mapeo de expertos. cuyo obejtivo El mapa de experto o de actores es una técnica de representación que se utiliza con el fin de generar y transmitir información en su sentido más amplio. Su originalidad radica en que la última información es la de techo visual.  _x000a__x000a_A su vez, el proceso de toma de decisiones, análisis de problemas, evaluación de alternativas y elaboración de soluciones, la compilación de información acumulada en las estructuras documentales y la sumatoria de las experiencias y habilidades acumuladas por cada individuo genera y acumula conocimiento tácito, que forma parte de su bagaje personal. "/>
    <s v="PE GesCo+I- E2- A8"/>
    <m/>
    <n v="2"/>
  </r>
  <r>
    <n v="12"/>
    <x v="1"/>
    <x v="11"/>
    <x v="11"/>
    <s v="Plan Estrategico GESCO+I"/>
    <x v="0"/>
    <n v="2"/>
    <x v="0"/>
    <n v="2"/>
    <n v="2"/>
    <d v="2024-06-01T00:00:00"/>
    <d v="2024-12-30T00:00:00"/>
    <n v="1"/>
    <x v="0"/>
    <m/>
    <m/>
    <m/>
    <m/>
    <m/>
    <m/>
    <m/>
    <n v="0.5"/>
    <m/>
    <m/>
    <n v="0.5"/>
    <m/>
    <n v="1"/>
    <m/>
    <s v="en el mes de agosto se desarrolla el primer encuentro de grestión del conocimiento y la innovación con el fin de promover espacios para la tranferencia, socialización y apropaicón del conocimiento de las principales resultados del plna estratégico GesCo+I 2023- 2026 se destaca iniciativas como infonía y su modulo dataESAP, espacio para conocer la importancia de los mapas de conocimiento liderado por el laboratorio de innovación, entre otras)"/>
    <s v="durante el mes de noviembre se desarolla el segundo encuentro de Gestión del conocimiento destacando los resutados de las siguienters iniciativas: resulatados y recomendaciones FURAG, metodologia Espiral, red de expertos, iniciativas ganadoras de la red de innovación territorial (DT Tolima), redes de conocimiento liderado por la Decanatura de Posgrados, ruta GEsCO+I 2025.se recopila las memorias y se socializan con los asistentes y en un informe consolidado._x000a__x000a_En el tercer cuatrimestre, se destacó el desarrollo del Segundo Encuentro de Gestión del Conocimiento e Innovación (Meet GesCo+I), realizado el 12 de noviembre de 2024, y la elaboración del informe consolidado de los encuentros GesCo+I del año._x000a__x000a_Segundo Meet GesCo+I_x000a_Este encuentro fortaleció la implementación de la Ruta GesCo+I 2025 mediante la socialización de avances estratégicos, presentación de iniciativas destacadas como Infonía y Hiper.Gov, y el diseño de estrategias colaborativas. Se promovieron herramientas como la Metodología Espiral y comunidades de práctica, logrando una participación activa y propuestas concretas para fortalecer la colaboración interdependencias._x000a__x000a_Informe Consolidado_x000a_El informe documenta aprendizajes, logros y buenas prácticas, sirviendo como insumo estratégico para 2025. Resalta la importancia de la sistematización del conocimiento, la innovación y la colaboración para la mejora institucional._x000a__x000a_Ambas acciones reafirman el compromiso de la ESAP con la gestión del conocimiento y la innovación."/>
    <s v="PE GesCo+I- E2- A9"/>
    <s v="2 encuentros de Gestión del conocimiento y la  innovación"/>
    <n v="2"/>
  </r>
  <r>
    <n v="13"/>
    <x v="1"/>
    <x v="12"/>
    <x v="12"/>
    <s v="Plan ESAP LAB"/>
    <x v="6"/>
    <n v="1"/>
    <x v="0"/>
    <n v="0"/>
    <n v="0"/>
    <d v="2024-04-01T00:00:00"/>
    <d v="2024-10-23T00:00:00"/>
    <n v="0.9305000000000001"/>
    <x v="0"/>
    <m/>
    <m/>
    <m/>
    <m/>
    <n v="3.5700000000000003E-2"/>
    <n v="0.14280000000000001"/>
    <n v="0.14280000000000001"/>
    <n v="0.2142"/>
    <n v="0.115"/>
    <n v="0.115"/>
    <n v="0.115"/>
    <n v="0.05"/>
    <n v="0.9305000000000001"/>
    <m/>
    <s v="Entrega de avance del documento capítulo 5. La Protección de la Propiedad Intelectual. (5.1. La institucionalidad de la propiedad intelectual en la ESAP, 5.2. Las unidades encargadas). 6. Procedimientos relacionados con la propiedad intelectual. (6.1. La gestión de la propiedad intelectual en la ESAP. 6.2. Buenas prácticas de la gestión de la propiedad intelectual)."/>
    <s v="Se finalizó la escritura del documento Manual de Propiedad Intelectual, se envío a corrección de estilo y diagramación solo queda pendiente la socialización que se espera se realice el 6 de diciembre, terminando así con el producto de esta iniciativa."/>
    <s v="PE GesCo+I- E2- A10"/>
    <m/>
    <n v="2"/>
  </r>
  <r>
    <n v="14"/>
    <x v="1"/>
    <x v="13"/>
    <x v="13"/>
    <s v="Plan Estrategico GESCO+I"/>
    <x v="1"/>
    <n v="1"/>
    <x v="0"/>
    <n v="1"/>
    <n v="1"/>
    <d v="2024-10-01T00:00:00"/>
    <d v="2024-12-30T00:00:00"/>
    <n v="0.99999999999999989"/>
    <x v="0"/>
    <m/>
    <m/>
    <m/>
    <m/>
    <m/>
    <m/>
    <m/>
    <n v="0.3"/>
    <n v="0.2"/>
    <n v="0.2"/>
    <n v="0.2"/>
    <n v="0.1"/>
    <n v="0.99999999999999989"/>
    <m/>
    <m/>
    <s v="Durante el tercer cuatrimestre, se elaboró el informe sobre la implementación de la Metodología Espiral, consolidando resultados y aprendizajes clave derivados de las sesiones desarrolladas en la ESAP. Este documento estructurado refleja el impacto de la metodología en el fortalecimiento de la gestión del conocimiento y la innovación institucional._x000a__x000a_Desarrollo del Informe_x000a_El informe aborda la planificación, implementación y evaluación de la Metodología Espiral, destacando:_x000a__x000a_Metodología: Se fundamentó en seis fases principales: Encontrar, Seleccionar, Participar, Inspirar, Resolver y Liderar, con ejercicios prácticos y la evaluación de habilidades críticas para 2025._x000a_Estrategia de comunicación: Se articularon tácticas como correos personalizados, banners y materiales visuales para maximizar la participación y el entendimiento de los objetivos del ejercicio._x000a_Resultados Documentados_x000a_El informe detalla los siguientes logros:_x000a__x000a_Generación de ideas innovadoras: Los ejercicios permitieron identificar brechas y proponer soluciones aplicables a los procesos internos._x000a_Fortalecimiento de competencias: Se analizaron perfiles individuales para medir habilidades clave y diseñar estrategias de desarrollo._x000a_Colaboración efectiva: La dinámica promovió el aprendizaje colectivo y el intercambio de buenas prácticas entre dependencias._x000a__x000a_con ello se espera continuar implementado una estrategia que permita identificar aquellas innovación producto de la identifiación de problematicas a resolver al interior de la escuela."/>
    <s v="PE GesCo+I- E2- A11"/>
    <m/>
    <n v="2"/>
  </r>
  <r>
    <n v="15"/>
    <x v="1"/>
    <x v="14"/>
    <x v="14"/>
    <s v="Plan ESAP LAB"/>
    <x v="6"/>
    <n v="0"/>
    <x v="0"/>
    <n v="0"/>
    <n v="0"/>
    <d v="2024-03-01T00:00:00"/>
    <d v="2024-12-17T00:00:00"/>
    <n v="0.88600000000000001"/>
    <x v="0"/>
    <m/>
    <m/>
    <m/>
    <m/>
    <n v="0.112"/>
    <n v="0.111"/>
    <n v="0.111"/>
    <n v="0.222"/>
    <n v="0.11"/>
    <n v="0.11"/>
    <n v="0.11"/>
    <m/>
    <n v="0.88600000000000001"/>
    <m/>
    <s v="Se realizaron ajustes al instrumento y metodología de medición de capacidades de innovación en la gestión pública, validado con el DNP y el equipo estadístico de la Dirección de Fortalecimiento. Además, se modificó la matriz de indicadores y se desarrolló una nueva presentación del modelo actualizado, diseñado para reflejar mejor la madurez de la innovación en las entidades públicas. Actualmente, el modelo está en proceso de validación por la Dirección Técnica de Fortalecimiento a la Gestión Estatal y la Subdirección Nacional de Proyección Institucional."/>
    <s v="El documento de medición de capacidades se encuentra en revisión metodológica solo faltaría pasar a corrección de estilo, diagramación y socialización que se espera se realice el 13 de diciembre. Para el 2025 quedaría pendiente la aplicación del piloto del modelo propuesto."/>
    <s v="PE GesCo+I- E2- A12"/>
    <m/>
    <n v="2"/>
  </r>
  <r>
    <n v="16"/>
    <x v="1"/>
    <x v="15"/>
    <x v="15"/>
    <s v="Plan ESAP LAB"/>
    <x v="6"/>
    <n v="1"/>
    <x v="0"/>
    <n v="1"/>
    <n v="1"/>
    <d v="2024-04-01T00:00:00"/>
    <d v="2024-10-23T00:00:00"/>
    <n v="0.9"/>
    <x v="0"/>
    <m/>
    <m/>
    <n v="0.1"/>
    <m/>
    <m/>
    <n v="0.1"/>
    <n v="0.1"/>
    <n v="0.1"/>
    <n v="0.25"/>
    <n v="0.15"/>
    <n v="0.1"/>
    <m/>
    <n v="0.9"/>
    <m/>
    <s v="Se desarrolló una plataforma para el agendamiento de espacios con los sabedores, incluyendo el formulario de inscripción y un documento de consentimiento. Se diseñó un mockup para el micrositio de la Biblioteca en Administración Pública y se implementó el sitio web de la Biblioteca Viva. También se crearon instrumentos para identificar sabedores en las Direcciones Territoriales de la ESAP y se realizó un piloto para usar la herramienta de Bookings de Microsoft. Además, se elaboró un documento técnico para la digitalización de la Biblioteca Viva y se participó en la construcción de propuestas metodológicas para sesiones y criterios de selección de sabedores."/>
    <s v="El documento de digitalización de la biblioteca viva se encuentra en revisión metodológica, quedaría pendiente la revisión por parte de corrección de estilo, la diagramación y la socialización que se espera se realice el 13 de diciembre, en cuanto al piloto, ya se cuenta con una base de sabedores voluntarios y su información en el subsitio creado especialmente para la Biblioteca Viva. El sábado 30 de noviembre se realizó un espacio de Biblioteca Viva Presencial en la CETAP de Valledupar se contó con la participación de cerca de 90 estudiantes, distribuidos en 4 salones y el campus del CeTAP para escuchar a 7 sabedores en 4 horas de trabajo."/>
    <s v="PE GesCo+I- E2- A13"/>
    <m/>
    <n v="2"/>
  </r>
  <r>
    <n v="17"/>
    <x v="1"/>
    <x v="16"/>
    <x v="16"/>
    <s v="Plan Nacional quinquenal de investigaciones_x000a_PAI"/>
    <x v="7"/>
    <n v="10"/>
    <x v="0"/>
    <n v="10"/>
    <n v="9"/>
    <d v="2024-02-01T00:00:00"/>
    <d v="2024-12-30T00:00:00"/>
    <n v="1.1499999999999999"/>
    <x v="0"/>
    <m/>
    <m/>
    <m/>
    <n v="0.73"/>
    <m/>
    <m/>
    <m/>
    <n v="0.26"/>
    <m/>
    <m/>
    <m/>
    <n v="0.16"/>
    <n v="1.1499999999999999"/>
    <s v="En el marco del desarrollo de proyectos de investigación, hasta el momento se ha realizado el diseño y divulgación de la convocatoria 2024-2025 para 19 proyectos. Se cuenta con el acto administrativo que fija las reglas de la convocatoria."/>
    <s v="Los informes finales de los proyectos de investigación se presentan en diciembre y son el resultado final del proceso; sin embargo, a la fecha se han adelantado las siguientes actividades:_x000a_-_x0009_Diseñar y divulgar Convocatoria 2024 – 2025._x000a_-_x0009_Activar la Convocatoria 2023-2024._x000a_-_x0009_Evaluar las propuestas presentadas para la Convocatoria 2024 - 2025 y seleccionar los proyectos de investigación._x000a_(Abril 19 agosto 7)"/>
    <s v="Resultado de la convocatoria &quot;Resolución No. SC –823 de 2024 “Por la cual se convoca y definen las reglas del proceso de selección para la ejecución de proyectos de investigación de la Escuela Superior de Administración Pública 2024- 2025”, se tienen 30 proyectos de investigación seleccionados. Se adjunta relación detallada y por escenarios de los protectos de investigación."/>
    <s v="PE GesCo+I- E2- A14"/>
    <s v="30 proyectos ejecución del 115%"/>
    <n v="2"/>
  </r>
  <r>
    <n v="18"/>
    <x v="1"/>
    <x v="17"/>
    <x v="17"/>
    <s v="Plan Nacional quinquenal de investigaciones_x000a_PAI"/>
    <x v="7"/>
    <n v="1"/>
    <x v="0"/>
    <n v="1"/>
    <n v="1"/>
    <d v="2024-03-01T00:00:00"/>
    <d v="2024-12-30T00:00:00"/>
    <n v="1"/>
    <x v="0"/>
    <m/>
    <m/>
    <m/>
    <n v="0.2"/>
    <m/>
    <m/>
    <m/>
    <n v="0.5"/>
    <m/>
    <m/>
    <m/>
    <n v="0.3"/>
    <n v="1"/>
    <s v="Se realizó el diseño y publicación de la convocatoria de semilleristas de investigación 2024. Se cuenta con la distribución de las 50 plazas disponibles por sede territorial."/>
    <s v=" Se han desarrollado con éxito las actividades:_x000a_-_x0009_Diseñar y publicar la convocatoria de semilleristas de investigación 2024._x000a_-_x0009_Evaluar los candidatos inscritos en la Convocatoria 2024 y seleccionar los monitores según cronograma planteado en la convocatoria._x000a_-_x0009_La convocatoria tuvo como resultado 15 nuevos semilleros territoriales con un total de 128 semilleristas y 34 semilleristas institucionales nuevos."/>
    <s v="Se logra el desarrollo de las actividades formativas con la participación y permanencia de los semilleristas seleccionados._x000a_* Se logra la culminación de actividades de los semilleristas del ciclo 01."/>
    <s v="PE GesCo+I- E2- A15"/>
    <m/>
    <n v="2"/>
  </r>
  <r>
    <n v="19"/>
    <x v="1"/>
    <x v="18"/>
    <x v="18"/>
    <s v="Plan ESAP LAB"/>
    <x v="6"/>
    <n v="1"/>
    <x v="0"/>
    <n v="1"/>
    <n v="1"/>
    <d v="2024-04-01T00:00:00"/>
    <d v="2024-10-23T00:00:00"/>
    <n v="1"/>
    <x v="0"/>
    <m/>
    <m/>
    <m/>
    <m/>
    <m/>
    <m/>
    <m/>
    <m/>
    <n v="0.45"/>
    <n v="0.45"/>
    <n v="0.1"/>
    <m/>
    <n v="1"/>
    <m/>
    <s v="Se han definido los equipos y los retos específicos para cada uno, así como los problemas que deben abordar. Además, se han realizado tres capacitaciones y dos entregas en el marco del proceso de aprendizaje de los equipos durante el hackatón. Se ha avanzado en el documento técnico en un 22.4%. En el marco de la Red de Innovación Territorial (RIT), se han llevado a cabo tres mesas técnicas para fortalecer las capacidades de innovación en las territoriales, brindando capacitación y acompañamiento individual según las necesidades. En agosto, se hizo seguimiento a los entregables de la segunda mesa técnica en diversas territoriales, y se organizó la tercera mesa técnica, enfocada en &quot;design thinking&quot;. También se realizaron sesiones virtuales de acompañamiento y se avanzó en la elaboración del Documento Técnico de la red, cubriendo fundamentos, estructura, capacidades instaladas, y sostenibilidad. Sin embargo, aún no se ha abordado la sección de resultados, buenas prácticas y lecciones aprendidas, ya que el proceso sigue en desarrollo. Para el documento de la RIT se tiene un avance del 42%."/>
    <s v="Se culminó la escritura de los dos documentos técnicos, se encuentran en revisión por corrección de estilo, para ser enviados a diagramación y presentarlos en la socialización el día 13 de diciembre."/>
    <s v="PE GesCo+I- E2- A16"/>
    <m/>
    <n v="2"/>
  </r>
  <r>
    <n v="20"/>
    <x v="1"/>
    <x v="19"/>
    <x v="19"/>
    <s v="Plan Estrategico GESCO+I"/>
    <x v="8"/>
    <n v="0"/>
    <x v="0"/>
    <n v="1"/>
    <n v="0"/>
    <d v="2024-07-01T00:00:00"/>
    <d v="2024-10-15T00:00:00"/>
    <n v="0.8"/>
    <x v="0"/>
    <m/>
    <m/>
    <m/>
    <m/>
    <m/>
    <m/>
    <m/>
    <n v="0.2"/>
    <n v="0.15"/>
    <n v="0.15"/>
    <n v="0.15"/>
    <n v="0.15"/>
    <n v="0.8"/>
    <m/>
    <s v="Durante el mes  de agosto y comienzos del mes de septiembre se  organiza  con subdirección de  servicios académicos, posgrados y  la Dirección de Entornos virtuales   el acceso a las carpetas de  producción docente y se  realizan pruebas de  articulación de  esta información  al gestor bibliografico  Zotero"/>
    <s v=" dentro del proceso de articulación con la dirección de entornos virtuales, la decanatura de posgrados ,  se logra la consolidación del repositorio de  producción docente, con un total de 256 documentos, por medio de la plataforma Zotero: https://www.zotero.org/groups/5636993/repositorio_docente/library_x000a_y se encuentra articulada dentro del Sharepoint de  tendencias administrativas desarrollada por el proyecto de  tendencias en administración pública desarrollado desde la decanatura de postgrados. https://esapedu.sharepoint.com/sites/Tendenciasadministrativas"/>
    <s v="PE GesCo+I- E2- A44"/>
    <s v="No se ha tenido a acceso a las bases de datos de SCOPUS, POWERBI, por que se terminaron los contratos de la ESAP con  estas plataformas_x000a__x000a_https://www.zotero.org/groups/5636993/repositorio_docente/library"/>
    <n v="2"/>
  </r>
  <r>
    <n v="21"/>
    <x v="1"/>
    <x v="20"/>
    <x v="20"/>
    <s v="Plan de Acción 2024- Grupo de Investigación Aplicada"/>
    <x v="4"/>
    <n v="0"/>
    <x v="0"/>
    <n v="0"/>
    <n v="0"/>
    <d v="2024-02-01T00:00:00"/>
    <d v="2024-12-31T00:00:00"/>
    <n v="1"/>
    <x v="0"/>
    <m/>
    <m/>
    <m/>
    <m/>
    <n v="0.1"/>
    <n v="0.15"/>
    <n v="0.2"/>
    <n v="0.35"/>
    <n v="0.1"/>
    <n v="0.1"/>
    <m/>
    <m/>
    <n v="1"/>
    <m/>
    <s v="El equipo de Investigación aplicada construyó un documento propuesta de comunidad de conocimiento, comunidad epistémica o red de investigación, la cual contiene los elementos conceptuales objetivos y resultados de un mapeo de proyectos de investigación en materia de capacidades institucionales. _x000a_Evienica: Documento propuesta red de investigación en capacidades Institucionales IA- DFAGE."/>
    <s v="Para el periodo correspondiente, la ejecución de la obligación implicó la gestión de una propuesta para la constitución de una comunidad de conocimiento en Investigación sobre Capacidades Institucionales, con base en el documento  se realizó el evento “CONVERSATORIO: EL PAPEL DE LA ACADEMIA EN EL DESARROLLO DE CAPACIDADES INSTITUCIONALES EN LAS ENTIDADES PÚBLICAS COLOMBIANAS. Reflexiones para una Red de Investigación sobre Capacidades Institucionales”. Las memorias de este evento se consolidan en el documento memoria que se adjunta, el cual contiene la propuesta de constitución de la red."/>
    <s v="PE GesCo+I- E2- A45"/>
    <m/>
    <n v="2"/>
  </r>
  <r>
    <n v="22"/>
    <x v="1"/>
    <x v="21"/>
    <x v="21"/>
    <s v="Plan de Acción 2024- Grupo de Investigación Aplicada"/>
    <x v="4"/>
    <n v="0"/>
    <x v="0"/>
    <n v="5"/>
    <n v="5"/>
    <d v="2024-02-01T00:00:00"/>
    <d v="2024-12-31T00:00:00"/>
    <n v="0.99999999999999989"/>
    <x v="0"/>
    <m/>
    <m/>
    <m/>
    <m/>
    <n v="0.05"/>
    <n v="0.15"/>
    <n v="0.15"/>
    <n v="0.15"/>
    <n v="0.1"/>
    <n v="0.1"/>
    <n v="0.2"/>
    <n v="0.1"/>
    <n v="0.99999999999999989"/>
    <m/>
    <s v="Para el cuatrimestre, el equipo de investigación aplicada desarrollo la actividad del proyecto de inversión: “Actividad 2: Diseñar instrumentos y herramientas para la recolección y análisis de información según cada proyecto de investigación” a partir de la cual proyectó el avance en los cinco documentos técnicos (e informes finales de los proyectos de investigación) a reportar: _x000a_•_x0009_D.T 1. “Análisis de Capacidades Institucionales en Entidades Objeto de Asistencia Técnica Territorial por Parte de la Dirección de Fortalecimiento y Apoyo a la Gestión Estatal de la ESAP  - Informe final”. _x000a_•_x0009_D.T 2. “Análisis de las Capacidades Institucionales Relacionadas con Programas de Generación de Ingresos dirigidos a Población Vulnerable”. _x000a_•_x0009_D.T 3. “Análisis de las Viabilidades de El Cantón de San Pablo para una Transición Económica de la Minería del Oro al Ecoturismo”. _x000a_•_x0009_D.T 4. “Proyecto de Investigación - Análisis de Capacidades Institucionales en Entidades Objeto de Asistencia Técnica Territorial por Parte de la Dirección de Fortalecimiento y Apoyo a la Gestión Estatal de la ESAP. Sistema Nacional de Cuidado en Colombia 2024”. _x000a_•_x0009_D.T 5. “Análisis del fortalecimiento de capacidades institucionales promovido por la ESAP en el departamento de Santander (2020-2023)&quot;._x000a_"/>
    <s v="Por parte del Equipo de Investigación Aplicada se desarrollaron las siguientes actividades en el marco del Proyecto de Inversión Institucional 2022-2026: (a) Actividad 3 - Realizar el análisis de la información para la construcción de documento final por proyecto de investigación aplicada y, (b) Actividad 4 - Socializar los documentos finales por proyecto de investigación aplicada; cuyos avances se presentan a continuación:_x000a_•_x0009_Generación de versiones finales de cinco (05) documentos técnicos con hallazgos y resultados de los proyectos de investigación realizados.  _x000a_•_x0009_En el marco del proyecto marco se entrega versión final del documento técnico titulado: “Análisis de Capacidades Institucionales en Entidades Objeto de Asistencia Técnica Territorial por parte de la Dirección de Fortalecimiento y Apoyo a la Gestión Estatal de la ESAP - Análisis de Capacidades Institucionales 2023- 2024”. _x000a_•_x0009_Proyecto - Línea Capacidades Institucionales Programas Generación de Ingresos. En el marco de este proyecto se entrega versión final del documento técnico titulado: “Proyecto de Investigación: Análisis de Capacidades Institucionales en Entidades Objeto de Asistencia Técnica Territorial por parte de la Dirección de Fortalecimiento y Apoyo a la Gestión Estatal de la ESAP. Subproyecto: Análisis de Capacidades Institucionales en Programas de Generación de Ingresos dirigidos a Población Vulnerable en Granada y Villavicencio (Meta). Informe Final de Investigación”. _x000a_•_x0009_Proyecto – Línea Ordenamiento Territorial alrededor del Agua. En el marco de este proyecto se entrega versión final del documento técnico titulado: “Proyecto de Investigación: Análisis de Capacidades Institucionales en Entidades Objeto de Asistencia Técnica Territorial por parte de la Dirección de Fortalecimiento y Apoyo a la Gestión Estatal de la ESAP. Subproyecto: Análisis de las Capacidades Institucionales en EL Cantón de San Pablo para una Transición Económica de la Minería Ilegal al Ecoturismo. Informe Final de Investigación”. _x000a_•_x0009_Proyecto-Línea Análisis de Capacidades Institucionales para la creación y consolidación del Sistema Nacional del Cuidado. En el marco de este proyecto se entrega versión final del documento técnico titulado: “Proyecto de Investigación: Análisis de Capacidades Institucionales en Entidades Objeto de Asistencia Técnica Territorial por parte de la Dirección de Fortalecimiento y Apoyo a la Gestión Estatal de la ESAP. Subproyecto: Sistema Nacional del Cuidado. Informe Final de Investigación”. _x000a_•_x0009_Proyecto - Línea asesorías y consultorías departamento de Santander. En el marco de este proyecto se entrega versión final del documento técnico titulado: “Proyecto de Investigación: Análisis de Capacidades Institucionales en Entidades Objeto de Asistencia Técnica Territorial por parte de la Dirección de Fortalecimiento y Apoyo a la Gestión Estatal de la ESAP. Subproyecto: Análisis del Fortalecimiento de Capacidades Institucionales Promovido por la ESAP en el Departamento de Santander (2020-2023). Informe Final de Investigación&quot;."/>
    <s v="PE GesCo+I- E2- A46"/>
    <m/>
    <n v="2"/>
  </r>
  <r>
    <n v="23"/>
    <x v="1"/>
    <x v="22"/>
    <x v="22"/>
    <s v="Plan de Acción 2024- Grupo de Investigación Aplicada"/>
    <x v="4"/>
    <n v="0"/>
    <x v="0"/>
    <n v="1"/>
    <n v="1"/>
    <d v="2024-02-01T00:00:00"/>
    <d v="2024-12-31T00:00:00"/>
    <n v="1"/>
    <x v="0"/>
    <m/>
    <m/>
    <m/>
    <m/>
    <m/>
    <n v="0.2"/>
    <n v="0.2"/>
    <n v="0.2"/>
    <n v="0.1"/>
    <n v="0.1"/>
    <n v="0.1"/>
    <n v="0.1"/>
    <n v="1"/>
    <m/>
    <s v="El equipo de investigación aplicada desarrolló para el cuatrimestre fichas de proyectos de investigación que compilan (a) la agenda general de investigación aplicada para las próximas vigencias y (b) tres fichas de proyectos investigación aplicada a ejecutarse en la vigencia 2024."/>
    <s v="En el desarrollo de la actividad, el Grupo de Investigación Aplicada DFAGE ejecutó entre 2023 y 2024 el Proyecto de Investigación: Análisis de Capacidades Institucionales en Entidades Objeto de Asistencia Técnica Territorial por parte de la Dirección de Fortalecimiento y Apoyo a la Gestión Estatal de la ESAP, el cual se compone de siete subproyectos en total, Para el primer cuatrimestre se realizaron las fichas de los subproyectos: gestión de recursos hídricos y gobernanza del agua, fortalecimiento institucional, servicios de asesoría y consultoría en entes departamentales y, por último, economía del cuidado. Para el tercer cuatrimestres se construyó documento compilatorio con los hallazgos y resultados de los proyectos realizados. Se adjunta también el borrador de agenda de investigación aplicada para 2025."/>
    <s v="PE GesCo+I- E2- A47"/>
    <m/>
    <n v="2"/>
  </r>
  <r>
    <n v="24"/>
    <x v="1"/>
    <x v="23"/>
    <x v="23"/>
    <s v="Plan de Acción 2024- Grupo de Investigación Aplicada"/>
    <x v="4"/>
    <n v="0"/>
    <x v="0"/>
    <n v="1"/>
    <n v="1"/>
    <d v="2024-02-01T00:00:00"/>
    <d v="2024-12-31T00:00:00"/>
    <n v="1"/>
    <x v="0"/>
    <m/>
    <m/>
    <m/>
    <m/>
    <m/>
    <n v="0.2"/>
    <n v="0.2"/>
    <n v="0.2"/>
    <n v="0.1"/>
    <n v="0.1"/>
    <n v="0.1"/>
    <n v="0.1"/>
    <n v="1"/>
    <m/>
    <s v="Para el cuatrimestre, el grupo de investigación aplicada identificó y recopiló con las áreas de la DFAGE cuáles son los documentos susceptibles de publicación, y construyó documento denominado: Borrador Estructura Libro Actuaciones Integrales DFAGE, que se proyecta como un libro que contiene las publicaciones de las áreas de trabajo de la Dirección de Fortalecimiento."/>
    <s v="Para el III cuatrimestre, el grupo de investigación aplicada DFAGE identificó y recopiló con las áreas de la DFAGE los documentos a ser compilados en una publicación tipo libro. Se tomaron como referencia publicaciones de Investigación Aplicada, Laboratorio, Asistencias Técnicas y rediseños, se espera que el libro se finalice, incluyendo revisión de estilo y diagramación en 2025. Por otra parte, Se realizó el documento sobre innovación pública, en colaboración con el equipo de profesionales de la DFAGE y de la SNPI. El documento se titula GUÍA PARA LA GESTIÓN DE PROCESOS DE INNOVACIÓN EN ENTIDADES PÚBLICAS TERRITORIALES y su contenido es: Introducción; Contextualización; Marcos de Referencia de la Innovación Pública; Taller y Guía de Aprendizaje y finalmente; Listado de Referencias."/>
    <s v="PE GesCo+I- E2- A48"/>
    <m/>
    <n v="2"/>
  </r>
  <r>
    <n v="25"/>
    <x v="2"/>
    <x v="24"/>
    <x v="24"/>
    <s v="Plan Estratégico GESCO+I_x000a_PINAR _x000a_PETI"/>
    <x v="9"/>
    <n v="1"/>
    <x v="0"/>
    <n v="1"/>
    <n v="1"/>
    <d v="2024-07-01T00:00:00"/>
    <d v="2024-09-30T00:00:00"/>
    <n v="0.99999999999999989"/>
    <x v="0"/>
    <m/>
    <m/>
    <n v="0.1"/>
    <n v="0.1"/>
    <n v="0.1"/>
    <n v="0.1"/>
    <n v="0.1"/>
    <n v="0.1"/>
    <n v="0.1"/>
    <n v="0.2"/>
    <n v="0.1"/>
    <m/>
    <n v="0.99999999999999989"/>
    <m/>
    <s v="Por parte del Grupo de Administración Documental y Gestión de la Información, esta actividad se relaciona con la actualización de las TRD, ya que es en este proceso donde identificamos los productos o la información generada por las dependencias. Es importante aclarar que, para identificar correctamente los tipos documentales, es fundamental contar con el 100% de los procesos y procedimientos de todas las dependencias, actividad que aún no está completa por parte de la oficina de Planeación."/>
    <s v="Durante el tercer cuatrimestre, se llevaron a cabo dos mesas de trabajo con la OTIC y la Oficina de Planeación para iniciar el proceso de articulación en temas de gestión de documentos electrónicos. En estas reuniones, se planteó un cronograma de trabajo para identificar todos los repositorios documentales y comenzar la evaluación de un SGDEA para la ESAP mediante el instrumento MOREQ, con el objetivo de identificar las necesidades reales y evaluar la herramienta tecnológica actual de la entidad."/>
    <s v="PE GesCo+I- E3- A17"/>
    <m/>
    <n v="3"/>
  </r>
  <r>
    <n v="26"/>
    <x v="2"/>
    <x v="25"/>
    <x v="25"/>
    <s v="Plan Estrategico GESCO+I"/>
    <x v="10"/>
    <n v="1"/>
    <x v="0"/>
    <n v="1"/>
    <n v="1"/>
    <d v="2024-07-01T00:00:00"/>
    <d v="2024-09-30T00:00:00"/>
    <n v="0.5"/>
    <x v="1"/>
    <m/>
    <m/>
    <m/>
    <n v="0.5"/>
    <m/>
    <m/>
    <m/>
    <m/>
    <m/>
    <m/>
    <m/>
    <m/>
    <n v="0.5"/>
    <s v="Se Identificó y evaluó el estado de funcionamiento de los repositorios de conocimiento con los que cuenta la escuela entre los que se destacan: Infonía."/>
    <s v="Con la implementación del sitio Infonía Módulo DataESAP cambió el licenciamiento de Powerbi desde el 1 de agosto de 2024. Entre los objetivos de Infonía está centralizar la producción de análisis y visualizaciones de datos en la ESAP y mejorar la gobernanza y la gestión de datos. Por lo cual la OTIC solicitó un reporte a las dependencias sobre su producción de tableros de control, creando un incentivo a reportar sus repositorios. Como resultado la OTIC identificó y  revisó su estado de funcionamiento. Se han identificado nuevas funcionalidades en Infonía DataESAP que pueden favorecer la transición hacia este repositorio centralizado, y reducir la redundancia de repositorios de proyectos de analítica."/>
    <s v="Esta iniciativs fue cumpida en el II cuatrimestre"/>
    <s v="PE GesCo+I- E3- A18"/>
    <m/>
    <n v="3"/>
  </r>
  <r>
    <n v="27"/>
    <x v="2"/>
    <x v="26"/>
    <x v="26"/>
    <s v="Plan Estrategico GESCO+I"/>
    <x v="10"/>
    <n v="1"/>
    <x v="0"/>
    <n v="1"/>
    <n v="1"/>
    <d v="2024-07-01T00:00:00"/>
    <d v="2024-12-30T00:00:00"/>
    <n v="0.8"/>
    <x v="0"/>
    <m/>
    <m/>
    <m/>
    <n v="0.6"/>
    <m/>
    <m/>
    <m/>
    <n v="0.2"/>
    <m/>
    <m/>
    <m/>
    <m/>
    <n v="0.8"/>
    <s v="Se organizó y se dispuso de la información en el repositorio oficial de la escuela CDMI."/>
    <s v="La OTIC desarrolló la aplicación web Infonía en su Módulo DataESAP con el objetivo de servir como repositorio centralizado de los proyectos de análisis y visualización de datos de la ESAP. Sitio que entró en producción el 5 de agosto de 2024 (https://infonia.esap.edu.co/dataesap/)._x000a__x000a_La Oficina de Planeación ha definido estructuras de contenidos articualdamente con las aquellas dependencias poseen información estrtegica para compartir con la comunidad ESAPISTA y que OTIC implementará en el sitio general de Infonía para sus diferentes módulos._x000a_https://infonia.asesoriatics.com/inicio/"/>
    <s v="para este perido se avanzó inlcuyendo la etapa final del repoitorio de información estrátrgica y del conocimiento Infonía con los adelntado con la decanatura de posgrados y los micrositios de EAG,SIN y ESAPLAB._x000a_Se espera que en diciembre se realice la socialización de su lanzamienot oficial._x000a_https://infonia.asesoriatics.com/inicio/"/>
    <s v="PE GesCo+I- E3- A19"/>
    <m/>
    <n v="3"/>
  </r>
  <r>
    <n v="28"/>
    <x v="2"/>
    <x v="27"/>
    <x v="27"/>
    <s v="Plan Estrategico GESCO+I"/>
    <x v="8"/>
    <n v="0"/>
    <x v="0"/>
    <n v="0"/>
    <n v="0"/>
    <d v="2024-07-01T00:00:00"/>
    <d v="2024-12-15T00:00:00"/>
    <n v="0.99999999999999989"/>
    <x v="0"/>
    <m/>
    <m/>
    <m/>
    <m/>
    <m/>
    <n v="0.05"/>
    <n v="0.15"/>
    <n v="0.15"/>
    <n v="0.1"/>
    <n v="0.1"/>
    <n v="0.1"/>
    <n v="0.35"/>
    <n v="0.99999999999999989"/>
    <m/>
    <s v="En el mes de julio se  adelantó un proceso de analítica de datos  para  la Maestria en Administración Pública. Durante los meses de agosto y septiembre se han realizado  3 reuniones asociadas a los materiales  documentales de trabajos de grado. La Decanatura de posgrados está revisando  la estandarización y limpieza de las bases de datos para configurar el catalogo de análisis. "/>
    <s v="De manera conjunta entre la decanatura de posgrados, OTIC y planeación se ha adelantado  el proceso de articulación de insumos  a la plataforma de infonia, lo cual  permite tener para el 2 de diciembre un borrador sistematizado en wordpress, para disponer de los insumos de los contenidos  adelantados en el sharepoint en tendencias administrativas: https://esapedu.sharepoint.com/sites/Tendenciasadministrativas_x000a__x000a_https://esapedu.sharepoint.com/sites/Tendenciasadministrativas"/>
    <s v="PE GesCo+I- E3- A49"/>
    <s v="https://esapedu.sharepoint.com/sites/Tendenciasadministrativas"/>
    <n v="3"/>
  </r>
  <r>
    <n v="29"/>
    <x v="2"/>
    <x v="28"/>
    <x v="28"/>
    <s v="Plan Estrategico GESCO+I"/>
    <x v="8"/>
    <n v="0"/>
    <x v="0"/>
    <n v="0"/>
    <n v="0"/>
    <d v="2024-07-01T00:00:00"/>
    <d v="2024-10-30T00:00:00"/>
    <n v="0.6"/>
    <x v="1"/>
    <m/>
    <m/>
    <m/>
    <m/>
    <m/>
    <m/>
    <m/>
    <n v="0.2"/>
    <n v="0.1"/>
    <n v="0.1"/>
    <n v="0.1"/>
    <n v="0.1"/>
    <n v="0.6"/>
    <m/>
    <s v="Por medio de  la plataforma  Sharepoint se esta haciendo un proceso de organización del repositorio de gestión del conocimiento de la ESAP, en el siguiente enlace: https://esapedu.sharepoint.com/sites/EstrategiaGESCOICA"/>
    <s v="De manera conjunta entre la decanatura de posgrados, OTIC y planeación se ha adelantado  el proceso de articulación de insumos  a la plataforma de infonia, lo cual  permite tener para el 2 de diciembre un borrador sistematizado en wordpress, para disponer de los insumos de los contenidos  adelantados en el sharepoint en tendencias administrativas: https://esapedu.sharepoint.com/sites/Tendenciasadministrativas"/>
    <s v="PE GesCo+I- E3- A50"/>
    <s v="https://esapedu.sharepoint.com/sites/Tendenciasadministrativas"/>
    <n v="3"/>
  </r>
  <r>
    <n v="30"/>
    <x v="2"/>
    <x v="29"/>
    <x v="29"/>
    <s v="Plan Estrategico GESCO+I"/>
    <x v="8"/>
    <n v="0"/>
    <x v="0"/>
    <n v="0"/>
    <n v="0"/>
    <d v="2024-07-01T00:00:00"/>
    <d v="2024-12-15T00:00:00"/>
    <n v="0.68"/>
    <x v="0"/>
    <m/>
    <m/>
    <m/>
    <m/>
    <m/>
    <m/>
    <m/>
    <n v="0.15"/>
    <n v="7.0000000000000007E-2"/>
    <n v="7.0000000000000007E-2"/>
    <n v="7.0000000000000007E-2"/>
    <n v="0.32"/>
    <n v="0.68"/>
    <m/>
    <s v="Esto se articula al proceso de investigación de  visión  de tendencias en administración pública_x000a__x000a_Esto depende del  catálogo docente y la articulación con la subdirección de investigaciones y servicios académicos, para la construcción de investigaciones"/>
    <s v="la Subdirección de investigaciones durante la vigencia 2024, por  temas administrativos  no  puede dotar  el semillero institucional  para la consolidación de los procesos de documentación en gestión del conocimiento. la decanatura con ayuda de la dirección de entornos virtuales identifica los  insumos  de  temas docentes y trabajos de grado  en su versión inicial  con el reporte de la biblioteca de la ESAP. https://www.zotero.org/groups/5662986/trabajos_de_grados_esap/library"/>
    <s v="PE GesCo+I- E3- A51"/>
    <s v="https://www.zotero.org/groups/5662986/trabajos_de_grados_esap/library"/>
    <n v="3"/>
  </r>
  <r>
    <n v="31"/>
    <x v="2"/>
    <x v="30"/>
    <x v="30"/>
    <s v="Plan Estrategico GESCO+I"/>
    <x v="11"/>
    <n v="2"/>
    <x v="0"/>
    <n v="2"/>
    <n v="2"/>
    <d v="2024-07-01T00:00:00"/>
    <d v="2024-12-30T00:00:00"/>
    <n v="1.5"/>
    <x v="2"/>
    <m/>
    <m/>
    <m/>
    <n v="0.5"/>
    <m/>
    <m/>
    <m/>
    <m/>
    <m/>
    <m/>
    <m/>
    <n v="1"/>
    <n v="1.5"/>
    <s v="Se inicio con la documentaron e implementación de las ideas ganadoras en el marco del concurso &quot;voces por la transparencia y la ética pública&quot; con el fin de generar un documento para garantizar las buenas prácticas y lecciones aprendidas en la ESAP. Se identificaron 4 propuestas ganadoras que se vienen realizando mesas de trabajo con los ganadores."/>
    <s v="Para este periodo no se reportan avaces"/>
    <s v="Durante el tercer cuatrimestre, se consolidaron esfuerzos en la documentación de buenas prácticas y lecciones aprendidas relacionadas con iniciativas clave implementadas en la ESAP. Estas acciones contribuyen al fortalecimiento de la cultura organizacional en transparencia, innovación y gestión del conocimiento._x000a__x000a_Desarrollo del Informe Consolidado_x000a_Aunque el informe final se encuentra en proceso de integración, se han recopilado y sistematizado las siguientes prácticas destacadas:_x000a__x000a_Plan de Implementación: Co-innovación en el Saber Público_x000a_Liderada por el profesor Álvaro Burbano, esta iniciativa fortalece competencias blandas en servidores públicos en el marco del gobierno abierto. Se estructuró una metodología de intervención basada en la empatía, ideación y prototipado, con impacto en municipios de quinta y sexta categoría. Se espera que esta propuesta fomente la colaboración interinstitucional y una gestión pública más transparente y participativa​._x000a__x000a_El Wason de la Anticorrupción_x000a_Desarrollado por Óscar Poveda, este proyecto combina un enfoque académico con estrategias creativas para sensibilizar a la ciudadanía sobre la lucha contra la corrupción. Incluye un personaje simbólico, la creación de un observatorio nacional y talleres sobre el manejo de datos abiertos para fortalecer la vigilancia ciudadana en la contratación estatal. Este proyecto busca empoderar comunidades y promover redes de conocimiento a nivel territorial​"/>
    <s v="PE GesCo+I- E3- A20"/>
    <m/>
    <n v="3"/>
  </r>
  <r>
    <n v="32"/>
    <x v="2"/>
    <x v="31"/>
    <x v="31"/>
    <s v="Plan Estrategico GESCO+I_x000a_PTEP"/>
    <x v="11"/>
    <n v="0"/>
    <x v="0"/>
    <n v="0"/>
    <n v="0"/>
    <d v="2024-07-01T00:00:00"/>
    <d v="2024-12-30T00:00:00"/>
    <n v="0.95000000000000007"/>
    <x v="0"/>
    <m/>
    <m/>
    <m/>
    <m/>
    <m/>
    <m/>
    <m/>
    <n v="0.15"/>
    <n v="0.05"/>
    <n v="0.3"/>
    <n v="0.4"/>
    <n v="0.05"/>
    <n v="0.95000000000000007"/>
    <m/>
    <s v="Para el presente periodo se acompaño en la validación y revisión de ajsutes al formato para documentar buenas practicas y lecciones aprendidas"/>
    <s v="Durante el tercer cuatrimestre se desarrolló un instrumento integral para la identificación y definición de buenas prácticas y lecciones aprendidas. Este instrumento tiene como objetivo sistematizar y compartir experiencias significativas que contribuyan al aprendizaje organizacional y al fortalecimiento institucional en la ESAP._x000a__x000a_Características del Instrumento_x000a_Objetivo: Identificar, documentar y difundir procesos, proyectos o iniciativas que representen buenas prácticas y aprendizajes estratégicos en las áreas misionales y coyunturales._x000a_Metodología: Basada en fases:_x000a_Fase I - Antecedentes: Identificación del tema o función misional relevante._x000a_Fase II - Descripción: Registro detallado de las acciones implementadas y resultados obtenidos._x000a_Fase III - Evaluación: Identificación de factores de éxito y áreas de mejora._x000a_Fase IV - Compartir: Propuestas para replicar o adaptar la práctica en otros contextos._x000a_Componentes del Formato:_x000a_Preguntas guía para facilitar la descripción de las prácticas._x000a_Sección para observaciones que permita un análisis cualitativo adicional._x000a_Espacios para información clave, como dependencias involucradas, contactos y fechas._x000a_Resultados Esperados_x000a_Crear un repositorio dinámico de buenas prácticas y lecciones aprendidas._x000a_Promover el aprendizaje organizacional continuo._x000a_Facilitar la adaptación y escalabilidad de prácticas exitosas en otras áreas de la ESAP._x000a__x000a_este formato se deberá surtir el proceso de articulación con el sistema integrado de Gestión."/>
    <s v="PE GesCo+I- E3- A52"/>
    <m/>
    <n v="3"/>
  </r>
  <r>
    <n v="33"/>
    <x v="2"/>
    <x v="32"/>
    <x v="32"/>
    <s v="Plan ESAP LAB_x000a_Plan Estrategico GESCO+I"/>
    <x v="5"/>
    <n v="0"/>
    <x v="0"/>
    <n v="2"/>
    <n v="2"/>
    <d v="2024-07-01T00:00:00"/>
    <d v="2024-12-30T00:00:00"/>
    <n v="1"/>
    <x v="0"/>
    <m/>
    <m/>
    <m/>
    <m/>
    <m/>
    <m/>
    <m/>
    <n v="0.5"/>
    <m/>
    <m/>
    <n v="0.5"/>
    <m/>
    <n v="1"/>
    <m/>
    <m/>
    <s v="durante el segundo encuentro de gestión del conocimiento se dearrollaron un minitalller liderado por la Decanatura de posgrados para realizar mapas de conocimiento. los mapas fueron desarrollados por la decanatura de posgrados"/>
    <s v="PE GesCo+I- E3- A21"/>
    <m/>
    <n v="3"/>
  </r>
  <r>
    <n v="34"/>
    <x v="2"/>
    <x v="33"/>
    <x v="33"/>
    <s v="PINAR_x000a_PETI_x000a_PAI"/>
    <x v="12"/>
    <n v="48"/>
    <x v="0"/>
    <n v="0"/>
    <n v="0"/>
    <d v="2024-01-10T00:00:00"/>
    <d v="2024-11-30T00:00:00"/>
    <n v="0.89999999999999991"/>
    <x v="0"/>
    <m/>
    <m/>
    <n v="0.1"/>
    <n v="0.1"/>
    <n v="0.1"/>
    <n v="0.1"/>
    <n v="0.1"/>
    <n v="0.1"/>
    <n v="0.1"/>
    <n v="0.1"/>
    <n v="0.1"/>
    <m/>
    <n v="0.89999999999999991"/>
    <m/>
    <s v="Durante el segundo cuantrismetres se ha logrado la socializaron de los borradores de las Tablas de Retención Documental (TRD) con 45 dependencias de la sede Central mediante mesas de trabajo. Hasta la fecha, se han aprobado 25 actas por los jefes de las dependencias y quedan 3 actas pendientes de aprobación._x000a__x000a_1. A raiz de la posesión de los nuevos funcionarios con ocasión del concurso de méritos y la implemetación de las listas de elegibles, las mesas de trabajo con algunas dependencias tomó más tiempo del previsto. _x000a_2. Se solicito que el personal designado fuera un profesional y/o persona con conocimiento de la gestión documental y trámites de la dependencia, situación que no se cumplió en su totalidad, debido en parte a la rotación del personal relacionada con la implementación de la lista de elegibles._x000a_3. Muchas dependencias reprogramaron las mesas de trabajo por diferentes circustancias, afectando el cronograma inicialmente previsto._x000a_4. Falta de compromiso con la priorización de las actividades relacionadas con la validación de la TRD, en algunas dependencias._x000a_5. Demoras en la entrega de la información solicitada para la validadción de las TRD._x000a_6. Se presentaron demoras en la consolidación de los procesos y los procedimientos de cada área, debido a la rotación de personal y a la necesidad de retroalimentar el ejercicio con los participantes._x000a__x000a__x000a_Hasta la fecha, se han trabajado las 45 dependencias de la sede central y se está avanzando en la actualización con las Direcciones Territoriales. Como plan de choque, se priorizó esta actividad y se reforzó el grupo de trabajo para realizar el cruce final de la información, valoración y disposición final. Estas actividades están programadas para finalizar en octubre, con el objetivo de presentarlas en el comité Institucional de Gestión y Desempeño. Además, se está actualizando la codificación de las TRD a nivel institucional, la cual se encuentra en proceso de revisión por las dependencias competentes para su aprobación mediante acto administrativo."/>
    <s v="Durante el tercer cuatrimestre, se finalizaron las mesas de trabajo con las dependencias de la sede central y las Direcciones Territoriales de la ESAP. Se actualizaron los 49 formatos de TRD correspondientes a todas las dependencias de la ESAP y se confirmó la presentación de las TRD para su aprobación por parte del Comité Institucional de Gestión y Desempeño el 16 de diciembre."/>
    <s v="PE GesCo+I- E3- A22"/>
    <m/>
    <n v="3"/>
  </r>
  <r>
    <n v="35"/>
    <x v="2"/>
    <x v="34"/>
    <x v="34"/>
    <s v="Plan Estrategico GESCO+I"/>
    <x v="13"/>
    <n v="1"/>
    <x v="0"/>
    <n v="1"/>
    <n v="1"/>
    <d v="2024-07-20T00:00:00"/>
    <d v="2024-12-31T00:00:00"/>
    <n v="0.89999999999999991"/>
    <x v="0"/>
    <m/>
    <m/>
    <n v="0.05"/>
    <n v="0.05"/>
    <n v="0.05"/>
    <n v="0.05"/>
    <n v="0.05"/>
    <n v="0.1"/>
    <n v="0.15"/>
    <n v="0.2"/>
    <n v="0.2"/>
    <m/>
    <n v="0.89999999999999991"/>
    <s v="Creación y puesta en marcha del diseño del repositorio de información. Se realizaron mesas de articulación con diferentes áreas (OTIC, G.comunicaciones, G.estadística y la DFAGE), también se definió la línea gráfica articulada con Infonía."/>
    <s v="Durante el segundo cuatrimestre hemos identificado los siguientes sistemas y activos de información relevantes para la Escuela:_x000a_1._x0009_ARCA_x000a_2._x0009_MOODLE_x000a_3._x0009_SIRECEC_x000a_4._x0009_Concursos y Convocatorias_x000a_5._x0009_DSPACE – KOHA_x000a_6._x0009_Sitio web_x000a_7._x0009_ISOLUCIÓN_x000a_8._x0009_SEVEN_x000a_9._x0009_ACTIVE DOCUMENT V2_x000a_10._x0009_KLIC_x000a_11._x0009_HUMANO_x000a_12._x0009_SIGIP_x000a_13._x0009_Carnetización_x000a_14._x0009_ARANDA_x000a_15._x0009_Carpeta G:_x000a_16._x0009_ACTIVE DOCUMENT V1_x000a_17._x0009_ISOLUCIÓN_x000a_18._x0009_Sistema de búsquedas de normas_x000a_19._x0009_FILE SERVER_x000a_20._x0009_ACADEMUSOFT_x000a_21._x0009_KACTUS_x000a_22._x0009_Servidores de las Direcciones Territoriales_x000a_23._x0009_Equipos de cómputo de la ESAP_x000a_24._x0009_Equipos personales de funcionarios y contratistas_x000a_25._x0009_Otros._x000a_Sin embargo, se ha evidenciado que la información correspondiente a un expediente, tema o dependencia   única puede encontrarse dispersa entre diversas fuentes, lo que impide su consolidación total y su organización según los CCD y las TRD. Una excepción parcial es el File Server, que, aunque cuenta con parte de la información organizada, presenta una capacidad de almacenamiento limitada (465 GB), insuficiente para soportar toda la información electrónica de archivo de la Escuela._x000a_Por este motivo, no se han elevado más solicitudes de accesos y permisos al File Server a la OTIC, ya que su capacidad actual no permitiría un uso eficiente. El dato estadístico reportado en el informe anterior permanece sin cambios, por estas razones realizar un reporte estadístico sobre algún indicador en particular y referente a la información de la Escuela puede llegar a ser inexacta._x000a_Finalmente, en aras de continuar con el proceso de consolidación de la memoria institucional y garantizar la correcta organización de la información, proponemos la programación de mesas de trabajo conjuntas entre el GADGI, la OTIC y la Oficina de Planeación. Estas reuniones nos permitirán socializar los puntos clave mencionados, y definir las acciones necesarias para avanzar en la implementación y solución de los retos identificados."/>
    <s v="Durante el tercer cuatrimestre, se llevaron a cabo dos mesas de trabajo con la OTIC y la Oficina de Planeación para iniciar el proceso de articulación en temas de gestión de documentos electrónicos. En estas reuniones, se planteó un cronograma de trabajo para identificar todos los repositorios documentales y comenzar la evaluación de un SGDEA para la ESAP mediante el instrumento MOREQ, con el objetivo de identificar las necesidades reales y evaluar la herramienta tecnológica actual de la entidad."/>
    <s v="PE GesCo+I- E3- A23"/>
    <m/>
    <n v="3"/>
  </r>
  <r>
    <n v="36"/>
    <x v="2"/>
    <x v="35"/>
    <x v="35"/>
    <s v="Plan Estrategico GESCO+I"/>
    <x v="3"/>
    <n v="0"/>
    <x v="0"/>
    <n v="0"/>
    <n v="0"/>
    <d v="2024-06-24T00:00:00"/>
    <d v="2024-07-25T00:00:00"/>
    <n v="0.7"/>
    <x v="0"/>
    <m/>
    <m/>
    <m/>
    <m/>
    <m/>
    <m/>
    <m/>
    <n v="0.3"/>
    <n v="0.1"/>
    <n v="0.1"/>
    <n v="0.2"/>
    <m/>
    <n v="0.7"/>
    <s v="iniciativa no incluida en el PE GesCo+I a la Fecha "/>
    <s v="Se ajustaron las piezas gráficas en el micrositio, expertos temáticos, cifras y noticias. En este momento se esta trabajando en la diagramación del brochure de la Escuela de Alto Gobierno."/>
    <s v="Se realizaron las actualizaciones correspondientes a noticias ,cifras en el micrositio , del mismo modo, se avanzó en la elaboración del brochure con la oferta de servicios de la dependencia. También se avanzó en la mesa de trabajo en conjunto con la biblioteca para revisar los temas del repositorio, en el acta quedaron los siguientes compromisos:_x000a_1. Organizar los documentos de la Escuela de Alto Gobierno que requieran estar en el repositorio de la ESAP. _x000a_2. Participar en las mesas de trabajo en articulación con otras dependencias teniendo en cuenta que aún no se cuenta con la contratación del proveedor que actualiza este espacio web. _x000a_3. Revisar líneas gráficas de los documentos._x000a_Es importante mencionar que, no se da cumplimiento al 100% de la actividad toda vez que, para articular el micrositio con infonía es necesario contar con la contratación del proveedor de tecnología, por otro lado, durante el mes de diciembre se está adelantando el cierre de operación en el que se están definiendo los documentos que se cargaran en el micrositio."/>
    <s v="PE GesCo+I- E3- A53"/>
    <s v="Se aporta como evidencia: Enlace de acceso al micrositio de la Escuela de Alto gobierno_x000a__x000a_Evidencias cargadas:_x000a_1. Acta de reunión EAG_Biblioteca_x000a_2. Brochure EAG_x000a_3. Evidencias de la actualización del micrositio"/>
    <n v="3"/>
  </r>
  <r>
    <n v="37"/>
    <x v="2"/>
    <x v="36"/>
    <x v="36"/>
    <s v="Plan Estrategico GESCO+I"/>
    <x v="3"/>
    <n v="0"/>
    <x v="0"/>
    <n v="0"/>
    <n v="0"/>
    <d v="2024-07-01T00:00:00"/>
    <d v="2024-11-30T00:00:00"/>
    <n v="0.8"/>
    <x v="0"/>
    <m/>
    <m/>
    <m/>
    <m/>
    <m/>
    <m/>
    <m/>
    <n v="0.3"/>
    <n v="0.15"/>
    <n v="0.15"/>
    <n v="0.2"/>
    <m/>
    <n v="0.8"/>
    <s v="iniciativa no incluida en el PE GesCo+I a la Fecha "/>
    <s v="Se ha avanzado en la revisión de dos (2) documentos técnicos de política pública vigencia 2023 en las líneas temáticas de Paz Total y Comunicación Pública mediante el proceso de edición y corrección de estilo._x000a_También se avanzó en la revisión, corrección de estudio y ajustes del libro sobre comunicación pública._x000a__x000a_Se aportan como evidencias:_x000a_- Documento técnico en control de cambios Paz Total._x000a_- Documento técnico en control de cambios comunicación pública._x000a_- Formato de valoración documento paz total._x000a_- Formato de valoración documento comunicación pública._x000a_- Documento técnico en control de cambios: Explorando perspectivas clave en comunicación pública_un análisis de expertos"/>
    <s v="Se ha avanzado en la revisión de dos (2) documentos técnicos de política pública vigencia 2023 en las líneas temáticas de Paz Total y Comunicación Pública mediante el proceso de recomendaciones de mejora y valoración crítica._x000a_También se avanzó en la revisión y corrección de estilo en el documento técnico de política pública vigencia 2023 en la línea temática de Gobernanza Turística_x000a_Todos estos documentos fueron sometidos a revisión de originalidad mediante software Turnitin._x000a_En octubre se adelantó gestión con los autores de cuatro (4) documentos para realizar ajustes de corrección de estilo y actualización de los documentos._x000a_El documento &quot;Gobernanza para la paz: articulando las políticas públicas en paz total, convivencia para la vida, seguridad y defensa&quot; y &quot;Lineamientos de política pública de gobernanza para el turismo en los territorios. Generando sinergia para el desarrollo social y económico&quot; fueron sometidos a valoración de pares académicos, y se remitió observaciones para ajustes a los autores. También se sometió el documento técnico de política pública &quot;Elementos de política pública para la implementación del catastro multipropósito en Colombia&quot; a valoración de par académico. _x000a_En noviembre se realizó reunión con Biblioteca ESAP para solicitar publicar los documentos técnicos de la EAG en el repositorio. Sin embargo, se informó que por un cambio en el proveedor tecnológico no se van a subir documentos en la vigencia 2024. Se espera realizar mesas de trabajo con Biblioteca y otras dependencias para coordinar el cargue de documentos en el 2025 con el nuevo proveedor. Esto dificulta el cumplimiento del 100% de la meta 2024. Se requiere reprogramar el cargue de los documentos en 2025 teniendo en cuenta el cambio del operador tecnológico de la plataforma del repositorio."/>
    <s v="PE GesCo+I- E3- A54"/>
    <s v="Se aportan como evidencias:_x000a_- Documento técnico en control de cambios Paz Total._x000a_- Documento técnico en control de cambios comunicación pública._x000a_- Formato de valoración documento paz total._x000a_- Formato de valoración documento comunicación pública._x000a_- Documento técnico en control de cambios: Explorando perspectivas clave en comunicación pública_un análisis de expertos_x000a__x000a_turismo_corregidoPD_20_09_24_x000a_2. Par académico - Valoracion documentos técnicos (pr)- Comunicación_x000a_3. Reporte Turnitin - Gobernanza para la paz... - Francy Carranza Franco_x000a_4. Reporte Turnitin - gobernaza para el turismo_x000a_5. Reporte Turnitin - Pensar la comunicación_x000a_6. Valoracion documentos técnicos (pr) - Comunicación Pública_HENRY CARDOZO_x000a_7. Valoracion documentos técnicos (pr) - Gobernanza Turística_HENRY CARDOZO_x000a_8. Valoracion documentos técnicos (pr) - Paz Total_HE_x000a_9. Correo corrección de Estilo Ana Mahecha_x000a_10. Correo corrección de Estilo Fabiola Comunicaación_x000a_11. Correo corrección de Estilo Francy_x000a_12. Correo corrección Turismo_x000a_13. Valoracion documentos técnicos - Paz total_x000a_14. 2024_11_18 Acta reunión repositorio biblioteca_x000a_15. Valoración DTPP Catastro"/>
    <n v="3"/>
  </r>
  <r>
    <n v="38"/>
    <x v="3"/>
    <x v="37"/>
    <x v="37"/>
    <s v="Plan Estadistico_x000a_PETI"/>
    <x v="14"/>
    <n v="1"/>
    <x v="0"/>
    <n v="1"/>
    <n v="1"/>
    <d v="2024-09-01T00:00:00"/>
    <d v="2024-12-30T00:00:00"/>
    <n v="0.95"/>
    <x v="0"/>
    <m/>
    <m/>
    <m/>
    <n v="0.6"/>
    <m/>
    <m/>
    <m/>
    <m/>
    <m/>
    <n v="0.15"/>
    <n v="0.2"/>
    <m/>
    <n v="0.95"/>
    <s v="En la estrategia de Repositorio  de conocimiento se inicia con la articulación de la información que reposa en diferentes repositorios con los que cuenta la escuela,  como el centro de datos para la innovación del laboratorio de innovación"/>
    <m/>
    <s v="Desde el  Equipo Técnico Estadístico de la Oficina De Planeación se consolidó la matriz operativo del Plan Estadísitico Institucional, en el que se realizó una priorización de las estadísticas estratégicas de la Escuela Superior de Administración Pública – ESAP a partir de la detección de necesidades de información, el diseño, la construcción, la recolección, el procesamiento, el análisis, la difusión y la evaluación de la producción y difusión de la información estadística en aras de contribuir al mejoramiento de la calidad del proceso estadístico según los atributos de la transparencia, confidencialidad, imparcialidad y continuidad de la información."/>
    <s v="PE GesCo+I- E4- A24"/>
    <m/>
    <n v="4"/>
  </r>
  <r>
    <n v="39"/>
    <x v="3"/>
    <x v="38"/>
    <x v="38"/>
    <s v="Plan Estadistico_x000a_PETI"/>
    <x v="15"/>
    <n v="1"/>
    <x v="0"/>
    <n v="0"/>
    <n v="0"/>
    <d v="2024-07-01T00:00:00"/>
    <d v="2024-12-30T00:00:00"/>
    <n v="1"/>
    <x v="0"/>
    <m/>
    <m/>
    <m/>
    <m/>
    <n v="0.1"/>
    <n v="0.1"/>
    <n v="0.1"/>
    <n v="0.2"/>
    <n v="0.4"/>
    <n v="0.1"/>
    <m/>
    <m/>
    <n v="1"/>
    <m/>
    <s v="La OTIC publicó el procedimiento &quot;Gestión de Datos&quot; y sus formatos en coordinación con la Oficina de Planeación y en articulación con la Política de Gestión de Información PEI el 15 de marzo de 2024. Este procedimiento se utilizó en la implementación los indicadores según el Plan de Trabajo aprobado para el cuatrimestre."/>
    <s v="Con la información reportada en el II cuatrimestre se de cumpliento a la actividad con la publicación del procedimiento TD-PT-010 y del formato TD-FO-043"/>
    <s v="PE GesCo+I- E4- A25"/>
    <m/>
    <n v="4"/>
  </r>
  <r>
    <n v="40"/>
    <x v="3"/>
    <x v="39"/>
    <x v="39"/>
    <s v="Plan ESAP LAB"/>
    <x v="16"/>
    <n v="0"/>
    <x v="0"/>
    <n v="0"/>
    <n v="0"/>
    <d v="2024-03-01T00:00:00"/>
    <d v="2024-12-30T00:00:00"/>
    <n v="0"/>
    <x v="3"/>
    <m/>
    <m/>
    <m/>
    <m/>
    <m/>
    <m/>
    <m/>
    <m/>
    <m/>
    <m/>
    <m/>
    <m/>
    <n v="0"/>
    <m/>
    <m/>
    <s v="Para este periodo no efectua reporte alguno."/>
    <s v="PE GesCo+I- E4- A26"/>
    <m/>
    <n v="4"/>
  </r>
  <r>
    <n v="41"/>
    <x v="3"/>
    <x v="40"/>
    <x v="40"/>
    <s v="Plan ESAP LAB_x000a_PETI"/>
    <x v="17"/>
    <n v="0"/>
    <x v="0"/>
    <n v="0"/>
    <n v="0"/>
    <d v="2024-03-01T00:00:00"/>
    <d v="2024-12-30T00:00:00"/>
    <n v="0.93"/>
    <x v="0"/>
    <m/>
    <m/>
    <m/>
    <m/>
    <m/>
    <n v="0.1"/>
    <m/>
    <m/>
    <n v="0.4"/>
    <n v="0.3"/>
    <n v="0.1"/>
    <n v="0.03"/>
    <n v="0.93"/>
    <s v="Durante el primer cuatrimestre el equipo del centro de datos logró descargar, transformar y analizar cerca de 60 GB de información correspondiente al sector educación superior y sector salud, logrando la generación de archivos base que contienen la línea temporal de distintas variables asociadas al desempeño de la administración pública.  Estos archivos son el insumo principal de los tableros en Power Bi que serán creados para ambos sectores."/>
    <s v="_x000a_Durante el segundo cuatrimestre el equipo del Centro de Datos logró poner a disposición los tableros de Power Bi correspondiente al sector salud y sector educación mediante la generación de modelos entidad relación y la utilización de herramientas como Power Query y Power Bi. Para estos tableros se realizan análisis descriptivos de la información descargada, transformada y analizada, estos análisis sirven para la generación de material interactivo con un alto potencial de ser utilizado en distintas clases, además de propiciar la apertura de puertas al ejercicio investigativo.  Los tableros se encuentran publicados y disponibles en la página de la ESAP, en la sección del centro de datos._x000a_https://www.esap.edu.co/esaplab/centro-de-datos-y-analitica-para-la-innovacion/ "/>
    <s v="Durante el tercer cuatrimestre el equipo del Centro de Datos descargó, transformó y analizó cerca de 30 GB de información del sector educativo (Prescolar, primaria, básica y media), logrando con esto generar una herramienta para las entidades territoriales. Adicional, al análisis de los dos anteriores tableros, se innovó en la creación de una ficha municipal._x000a_Esta información logra generar análisis de valor en donde se correlacionan variables desde la cuales se busca identificar comportamientos para sugerir acciones en el sector. Este informe garantiza un elemento clave para la administración publica de los municipios de quinta y sexta categoría pues puede ser un insumo que transcienda del carácter académico e investigativo y empiece a impulsar los apoyos técnicos que brinda la ESAP. _x000a_Se avanzó en la recolección de información de matrícula, docentes, población y establecimientos. en salidas se incluyeron resultados de cobertura y calidad en SABER11. _x000a_Se avanzó en nuevo métod de presentación de información denominado casuística que es un análisis dicreto de segmentación por grupos_x000a_Adicionalmente se empieza a generar la estructura de entradas, proceso y salidas (aplicados a los sectores educativos y sector salud) para el sector de servicios públicos. _x000a_https://esapedu-my.sharepoint.com/:f:/r/personal/daniel_espana_esap_edu_co/Documents/POWER%20BI%20%20EDUCACION?csf=1&amp;web=1&amp;e=XzvEg8_x000a__x000a_Durante el tercer cuatrimestre desde Equipo Técnico Gesco+I y el Equipo Técnico Estadístico de la Oficina De Planeación ha trabajado en el modulo de DATAESAP la cual es una sección especializada de nuestro repositorio dedicada a la centralización y organización de los datos estadísticos relevantes de la ESAP. En este módulo, estudiantes, profesores, administrativos y cualquier persona de la comunidad Esapista podrá acceder a una amplia variedad de información, estadísticas y reportes generados por diversas dependencias para la toma de decisiones informadas._x000a_https://www.esap.edu.co/esap/la-entidad-en-cifras/"/>
    <s v="PE GesCo+I- E4- A27"/>
    <s v="definir articulación del centro de datos del laboratorio con DataESAP_x000a__x000a_y validar si el  Manual_Usuario_Infonia_v2.2 esta formalizado por parte de OTIC."/>
    <n v="4"/>
  </r>
  <r>
    <n v="42"/>
    <x v="3"/>
    <x v="41"/>
    <x v="41"/>
    <s v="Plan Estrategico GESCO+I"/>
    <x v="8"/>
    <n v="0"/>
    <x v="0"/>
    <n v="0"/>
    <n v="0"/>
    <d v="2024-07-01T00:00:00"/>
    <d v="2024-12-30T00:00:00"/>
    <n v="0.85000000000000009"/>
    <x v="0"/>
    <m/>
    <m/>
    <m/>
    <m/>
    <m/>
    <n v="0.25"/>
    <m/>
    <m/>
    <n v="0.15"/>
    <n v="0.15"/>
    <n v="0.15"/>
    <n v="0.15"/>
    <n v="0.85000000000000009"/>
    <m/>
    <s v="Se realiza una analitica  de la MAPD para la  renovación del registro calificado,  en Power BI"/>
    <s v="Se realiza un analisis de la información  de la Maestria en Derechos Humanos y  una visualización de insumos en powerBI esta ultima se realiza con  la oficina de entornos virtuales en función de la territorialización de la oferta en mapa estadistico."/>
    <s v="PE GesCo+I- E4- A55"/>
    <s v="Se han realizado 2 ejercicios de analítica de datos pero al  no tener licencias institucionales  no se han socializado  en web o infonia._x000a_No se ha tenido a acceso a las bases de datos de SCOPUS, POWERBI, por que se terminaron los contratos de la ESAP con  estas plataformas"/>
    <n v="4"/>
  </r>
  <r>
    <n v="43"/>
    <x v="3"/>
    <x v="42"/>
    <x v="42"/>
    <s v="Plan Estrategico GESCO+I"/>
    <x v="8"/>
    <n v="0"/>
    <x v="0"/>
    <n v="0"/>
    <n v="0"/>
    <d v="2024-07-01T00:00:00"/>
    <d v="2024-09-30T00:00:00"/>
    <n v="0.95000000000000007"/>
    <x v="0"/>
    <m/>
    <m/>
    <m/>
    <m/>
    <m/>
    <m/>
    <n v="0.15"/>
    <n v="0.2"/>
    <n v="0.15"/>
    <n v="0.15"/>
    <n v="0.15"/>
    <n v="0.15"/>
    <n v="0.95000000000000007"/>
    <m/>
    <s v=" En  el mes de julio se realizó  una encuesta para determinar con los colaboradores administrativos, los elementos base de gestión del Conocimiento. en agosto  y septiembre se hacen pruebas con  programas de redes de conocimiento y cartografía académica._x000a__x000a_Se están identificando los factores de asociación y redes de conocimiento  tácito y explicito.  Se realizará un análisis con los profesores de cada programa"/>
    <s v="se adelanta ejercicios de  mapas de conocimiento  y se realiza de la mano  entre planeación,  entornos virtuales y decanatura de posgrados un taller para todas las dependencias de la Escuela  sobre  la creación de redes de conocimiento  como  un aporte  estrategico  de la labor realizada durante  el segundo periodo de 2024. queda  pendiente la documentación del ejercicio en la modalidad de guia de conformidad con los formatos de la ESAP"/>
    <s v="PE GesCo+I- E4- A56"/>
    <s v="Se  requiere la redacción de la guía  de acuerdo a los formatos institucionales, este proceso  se debe coordinar  con la  oficina de planeación para  formalizar el  documento"/>
    <n v="4"/>
  </r>
  <r>
    <n v="44"/>
    <x v="4"/>
    <x v="43"/>
    <x v="43"/>
    <s v="PAI"/>
    <x v="18"/>
    <n v="1"/>
    <x v="0"/>
    <n v="0"/>
    <n v="0"/>
    <d v="2024-06-01T00:00:00"/>
    <d v="2024-12-30T00:00:00"/>
    <n v="1"/>
    <x v="0"/>
    <m/>
    <m/>
    <n v="0.05"/>
    <n v="0.2"/>
    <m/>
    <m/>
    <n v="0.25"/>
    <n v="0.5"/>
    <m/>
    <m/>
    <m/>
    <m/>
    <n v="1"/>
    <s v="Se definio para el primer semestre de 2024 la &quot;Catedra Nacional Esapista de la Paz&quot; para la cual se logro realizar un convenio interinstitucional con la JEP._x000a_Se relizo la la solicitud  y coordinación de actividades para la deficnion de  la carga docente  para aquellos profesores que participaran en la misma._x000a_Se gestiono la vinculacion de los monitores de apoyo para realizar el seguimiento a  la &quot;Cátedra Nacional Esapista de la paz&quot; como una materia electiva de los programas académicos de la ESAP para el primer semestre del 2024_x000a_Se realizaron todas la gestiones necesarias desde el equipo de la Subdirección Nacional Académica  para dar inicio al desarrollo de  la Cátedra Nacional Esapista de la Paz el 13 de febrero de 2024  y el 20 de febrero de 2024 se realizó la Unidad 1/Sesión 1 &quot;Historia del conflicto arando y la búsqueda de la paz&quot; con los invitados Andrés Suarez y Marta Nubia Bello.  Así mismo, desde la decanatura de pregrado se presto el apoyo a la  virtualización de las aulas virtuales en las Direcciones Territoriales._x000a_Se realizaron las sesiones de la Cátedra correspondientes al mes de marzo con temas relacionados con la historia del conflicto armado y la busqueda de la paz. Se realizaron las gestiones para vincular 3 monitores  para apoyar las labores administrativas necesarias para correcto desarrollo de la Segunda Catedra Nacional .  "/>
    <s v="Para el 2024-II se desarrollará una nueva versión de la Cátedra Nacional Guillermo Nannetti Concha. En esta ocasión la propuesta a realizar es la denominada Gobierno, Ciudadanía y Pacto Colectivo, liderada por el profesor Omar Rey Anacona y el grupo de investigación Territorio, Desarrollo y Administración Pública de la Territorial Meta. En la propuesta se prevé un evento de inauguración el día 27 de agosto a las seis de la tarde (6:00 p.m.) en el auditorio principal de la Sede Central. Desde la Subdirección Nacional Académica y el equipo de docentes queremos invitarlo a que ofrezca a la comunidad académica unas cortas palabras de apertura de la Cátedra Nacional. En este sentido se tiene la propuesta de oferta a desarrollarse este 2024-II, donde encuentra pormenores del evento de inauguración._x000a_Preparación del evento inaugural (27 de agosto) con la presencia de los docentes nivel Nacional y conferencia que denominamos “Populismos, democracia y movimientos sociales en Colombia”,_x000a_Se realizó él envió de invitaciones para participar en el primer evento: la conferencia internacional promocional denominada “Estado y desarrollo en América Latina: implicaciones para el caso colombiano” _x000a__x000a_En el mes de agosto se realizaron acciones preparativas de la Cátedra, y tuvo lugar la sesión inaugural a finales de este mes. Entre las acciones preparativas a resaltar se incluye la creación del micrositio de la Cátedra, la preparación del aula virtual en Moodle, la cual estuvo liderada por el equipo de entornos virtuales, por el coordinador de la Cátedra y los profesore Wilson Pabón y Juan Manuel González; asimismo, se realizaron trámites para la vinculación de monitores y capacitadores, y se promovió junto con Comunicaciones la inscripción de la asignatura por parte de los estudiantes"/>
    <s v="Durante el mes de septiembre se llevaron a cabo cuatro (4) sesiones de la Cátedra Nacional Esapista. De estas sesiones se destaca la participaron de seis (6) invitados de instancias relacionadas con los temas de cada sesión (como el Departamento Nacional de Planeación, el Alto Comisionado para los Derechos Humanos y el CINEP), 3 docentes de diferentes territoriales (Cauca y Bolívar) y dos (2) docentes invitados de la Universidad del Cauca. Por lo demás, la Cátedra avanzó curricularmente en su primera Unidad mediante la plataforma Moodle._x000a__x000a_Así mismo, durante el mes de Octubre llevaron a cabo cuatro (4) sesiones de la Cátedra Nacional Esapista relaciaonadas con: Reforma al Estado: los casos de la policía, la Fiscalía, la Procuraduría y la rama judicial, Reforma al Estado: los casos de la policía, la Fiscalía, la Procuraduría y la rama judicial, Convergencia regional y ordenamiento territorial para el siglo XXI y El problema de la deforestación, la gestión del agua, el cambio climático y la transición energética._x000a__x000a_En el mes de noviembre se realizaron tres (3) sesiones de la Cátedra Nacional Esapista. En ellas se contó con la participación de académicos provenientes de otras instituciones (Universidad de Birmingham y Universidad Autónoma de Mexico), funcionarios de alto nivel como el magistrado y expresidente de la JEP Roberto Vidal, o la Directora de la Academia Diplomática de la Cancillería, además de la participación activa de tres docentes de la Escuela. _x000a_De otro lado, en el mes de noviembre, en el curso de la asignatura, las y los estudiantes presentaron su propuesta de intervención como parte de los compromisos de la Cátedra. Se recibieron aproximadamente 80 propuestas"/>
    <s v="PE GesCo+I- E5- A28"/>
    <s v="https://www.esap.edu.co/esap/organigrama/subdireccion-academica-nacional/catedra-nacional-esapista/"/>
    <n v="5"/>
  </r>
  <r>
    <n v="45"/>
    <x v="4"/>
    <x v="44"/>
    <x v="44"/>
    <s v="Plan ESAP LAB"/>
    <x v="19"/>
    <n v="1"/>
    <x v="0"/>
    <n v="1"/>
    <n v="1"/>
    <d v="2024-09-01T00:00:00"/>
    <d v="2024-12-30T00:00:00"/>
    <n v="0.90000000000000013"/>
    <x v="0"/>
    <m/>
    <m/>
    <m/>
    <m/>
    <m/>
    <n v="0.2"/>
    <n v="0.2"/>
    <n v="0.2"/>
    <m/>
    <m/>
    <n v="0.3"/>
    <m/>
    <n v="0.90000000000000013"/>
    <m/>
    <s v="por el aldo del ESAPLAB: Durante el mes de agosto, se trabajó en colaboración con el área de comunicaciones de la DFAGE en la elaboración de un plan de comunicaciones para la promoción de la Red de Innovación Territorial, la Liga Hackamón y el II Congreso Internacional de Innovación en la Administración Pública.._x000a__x000a_Se creo en conjunto la página web para la promoción del congreso (https://www.esap.edu.co/inicio/esaplab/ii-congreso-de-innovacion-en-la-administracion-publica/)._x000a__x000a_Así mismo, desde la Oficina de Planeación se ha desarrollado de maner articulada la estrategia de comunicación con la OTIC en materia del repositorio Infonía, el DTH por parte de la estrategia &quot;Mejor Equipo de Trabajo&quot; y su convocatoria."/>
    <s v="Se finaliza las activiades de socialización con dos iniciaitivas del plan estrátegico_x000a__x000a_1) segundo encuentro de gestión del conocimiento (resultados socializados)_x000a_2) implementación de iniciativas voces por la transparencia."/>
    <s v="PE GesCo+I- E5- A29"/>
    <m/>
    <n v="5"/>
  </r>
  <r>
    <n v="46"/>
    <x v="4"/>
    <x v="45"/>
    <x v="45"/>
    <s v="Plan ESAP LAB"/>
    <x v="16"/>
    <n v="1"/>
    <x v="0"/>
    <n v="1"/>
    <n v="1"/>
    <d v="2024-03-01T00:00:00"/>
    <d v="2024-12-30T00:00:00"/>
    <n v="0.90000000000000013"/>
    <x v="0"/>
    <m/>
    <m/>
    <m/>
    <m/>
    <m/>
    <n v="0.2"/>
    <n v="0.2"/>
    <n v="0.2"/>
    <n v="0.1"/>
    <n v="0.2"/>
    <m/>
    <m/>
    <n v="0.90000000000000013"/>
    <m/>
    <s v="Se definieron los speakers internacionales y nacionales, así como la ubicación del evento, y se elaboró el anexo técnico para la ONU, ajustado al presupuesto y aprobado por la DFAGE. Se reservaron espacios, activó el plan de comunicaciones, y enviaron invitaciones a diversos sectores, incluyendo ministros y la Presidencia. Se creó la página del congreso y se confirmaron participaciones clave del DAFP, DNP y ONU. Además, se definieron actividades para la semana Esapista, incluyendo el &quot;Encuentro Internacional de Innovación y Administración Pública - ESAP&quot;, con eventos programados para el 1 y 2 de octubre."/>
    <s v="Se realizó el II Congreso Internacional de Innovación en Administración Pública con la participación de apróximadamente 342 asistentes en los 2 días, con 20 espacios entre paneles, conferencias y actividades. Se esta trabajando en las memorias del evento, se espera sean entregadas a mediados de diciembre._x000a__x000a_Se finalizó con la escritura del documento &quot;Encuentros Transformadores:_x000a_Manual para Eventos de Innovación en la ESAP&quot;, ya cuenta con corrección de estilo y diagramación, solo faltaría la socialización que se tiene programada para el 6 diciembre. El documento tiene como objetivo ser una guía práctica y detallada para la organización de eventos de innovación en la Escuela Superior de Administración Pública (ESAP). Busca guiar la planificación, coordinación y ejecución eventos como el Congreso Internacional de Innovación en Administración Pública, promoviendo encuentros transformadores que impulsen la colaboración, el intercambio de ideas y la adopción de soluciones innovadoras en el sector público."/>
    <s v="PE GesCo+I- E5- A30"/>
    <m/>
    <n v="5"/>
  </r>
  <r>
    <n v="47"/>
    <x v="4"/>
    <x v="46"/>
    <x v="46"/>
    <s v="Plan ESAP LAB"/>
    <x v="16"/>
    <n v="1"/>
    <x v="0"/>
    <n v="0"/>
    <n v="0"/>
    <d v="2024-04-01T00:00:00"/>
    <d v="2024-10-23T00:00:00"/>
    <n v="1"/>
    <x v="0"/>
    <m/>
    <m/>
    <m/>
    <m/>
    <n v="0.4"/>
    <n v="0.4"/>
    <n v="0.2"/>
    <m/>
    <m/>
    <m/>
    <m/>
    <m/>
    <n v="1"/>
    <m/>
    <s v="Durante el mes de julio salió el acta de deliberación del jurado de los premios Novagob 2024 con los finalistas en las tres candidaturas de los premios._x000a_Primer Accésit (Persona Innovadora del Año): Jorge Iván Bulla Escobar_x000a_Segundo Accésit (Creatividad en la Innovación): Hackamón de la ESAP_x000a_Primer Accésit (Excelencia al proyecto que haya generado_x000a_más eficiencia en su organización): Estrategia de Asistencia Técnica Territorial_x000a_Ganadora (Mujer Destacada en el Sector Público): Diana Patricia Arenas Blanco "/>
    <s v="Obtuvimos un reconocimiento a la innovación democrática, este premio tiene como objetivo reconocer iniciativas innovadoras promovidas por entidades de la gestión pública, organizaciones, universidades, movimientos sociales, empresas y cooperativas de trabajo, que estén dedicadas al fortalecimiento de la democracia y la participación ciudadana en América Latina, el Caribe y otras regiones del Sur Global. Más información: https://sumate.asuntosdelsur.org/processes/DemocraciaViva2024/f/59/"/>
    <s v="PE GesCo+I- E5- A31"/>
    <m/>
    <n v="5"/>
  </r>
  <r>
    <n v="48"/>
    <x v="4"/>
    <x v="47"/>
    <x v="47"/>
    <s v="Plan ESAP LAB_x000a_Plan Institucional de Capacitación"/>
    <x v="20"/>
    <n v="1"/>
    <x v="0"/>
    <n v="1"/>
    <n v="1"/>
    <d v="2024-04-01T00:00:00"/>
    <d v="2024-10-23T00:00:00"/>
    <n v="1"/>
    <x v="0"/>
    <m/>
    <m/>
    <m/>
    <m/>
    <m/>
    <m/>
    <m/>
    <n v="0.6"/>
    <n v="0.2"/>
    <n v="0.1"/>
    <n v="0.1"/>
    <m/>
    <n v="1"/>
    <m/>
    <s v="Se realizaron 8 facilitaciones de acompañamiento a ATTcademia, incluyendo la participación en la Feria de divulgación del Mapa de Procesos, facilitaciones internas y 3 externas. Se propuso un mejoramiento en el proceso de viáticos y se diseñó una plantilla de informe de resultados de talleres. Además, se facilitó el evento &quot;ESAP Cundinamarca, 25 años, jóvenes constructores de paz&quot;, se participó en el diseño y facilitación de varios eventos, incluyendo el Encuentro Nacional Docente ESAP 2024, la Jornada de Rendición de Cuentas, y un conversatorio sobre el papel de la academia en el desarrollo de capacidades institucionales en entidades públicas._x000a__x000a_por parte de la DTH: En el mes de agosto de 2024 se sescribió el contrato interadministrativo con la Universidad Nacional de Colombia, a fin de implementar el contenido temático el Plan Institucional de Capacitación. Dentro de la misma se contrató el desarrollo de la capacitación: CREATIVIDAD E INNOVACIÓN, con el fin de fortalecer estas capacidades en la sede central y en 4 territoriales inicialmente._x000a_Esta capacitación se llevará a cabo en el mes de octubre de 2024."/>
    <s v="DTH: En los meses de octubre y noviembre se desarrolló la capacitación CREATIVIDAD E INNOVACIÓN a través de la Universidad Nacional en el marco del Plan Institcuional de Capcitación, con el fin de fortalecer estas capacidades en la sede central y en 4 territoriales inicialmente. cursos de gestión del conocimiento y la innovación; analítica de datos; innovación entre otros."/>
    <s v="PE GesCo+I- E5- A32"/>
    <m/>
    <n v="5"/>
  </r>
  <r>
    <n v="49"/>
    <x v="4"/>
    <x v="48"/>
    <x v="48"/>
    <s v="Plan ESAP LAB (3 convenios)"/>
    <x v="21"/>
    <n v="1"/>
    <x v="0"/>
    <n v="0"/>
    <n v="0"/>
    <d v="2024-03-01T00:00:00"/>
    <d v="2024-04-08T00:00:00"/>
    <n v="0.99"/>
    <x v="0"/>
    <m/>
    <m/>
    <m/>
    <m/>
    <n v="0.33"/>
    <n v="0.33"/>
    <n v="0.33"/>
    <m/>
    <m/>
    <m/>
    <m/>
    <m/>
    <n v="0.99"/>
    <m/>
    <s v="Formalización de 3 convenios: Anexo Técnico. Convenio Derivado Nro. 1 DAFP. Convenio MinEnergía, Convenio ONUDC. Del Convenio Derivado Nro. 1 DAFP se avanzó con la construcción del documento técnico de laboratorios de innovación pública."/>
    <s v="El último cuatrimestre no se realizó ninguna actividad de esta iniciativa."/>
    <s v="PE GesCo+I- E5- A33"/>
    <m/>
    <n v="5"/>
  </r>
  <r>
    <n v="50"/>
    <x v="4"/>
    <x v="49"/>
    <x v="49"/>
    <s v="Plan de Formación_x000a_ en Competencias Investigativas  PAI"/>
    <x v="7"/>
    <n v="1"/>
    <x v="0"/>
    <n v="1"/>
    <n v="1"/>
    <d v="2024-03-01T00:00:00"/>
    <d v="2024-12-30T00:00:00"/>
    <n v="1"/>
    <x v="0"/>
    <m/>
    <m/>
    <n v="0.1"/>
    <n v="0.1"/>
    <m/>
    <m/>
    <m/>
    <n v="0.5"/>
    <m/>
    <m/>
    <m/>
    <n v="0.3"/>
    <n v="1"/>
    <s v="En el marco del Plan de Formación en competencias investigativas se crea acto administrativo que reactiva los monitores académicos y/o investigadores semilleristas en el semillero institucional de la ESAP para los ciclos 2,3 y 4 y semilleros territoriales para los ciclos 2 y 3 en la vigencia 2024."/>
    <s v="-_x0009_Las actividades de formación de semilleristas de ciclo 4 y 2 fueron culminadas en el mes de junio del año 2024 al 100%._x000a_-_x0009_adicionalmente en el marco del plan de formación se han realizado cursos de formación a estudiantes de posgrado, docentes e integrantes de los proyectos de investigación activo. A la fecha se han formado 1847 personas. _x000a_-_x0009_En el mes de agosto (2024) inician los ciclos 1 y 3._x000a_"/>
    <s v="Se logra el desarrollo de las actividades formativas con la participación y permanencia de los semilleristas seleccionados._x000a_* Se logra la culminación de actividades de los semilleristas del ciclo 01."/>
    <s v="PE GesCo+I- E5- A34"/>
    <m/>
    <n v="5"/>
  </r>
  <r>
    <n v="51"/>
    <x v="4"/>
    <x v="50"/>
    <x v="50"/>
    <s v="Plan Nacional quinquenal de investigaciones_x000a_PAI"/>
    <x v="7"/>
    <n v="8"/>
    <x v="0"/>
    <n v="2"/>
    <n v="2"/>
    <d v="2024-03-01T00:00:00"/>
    <d v="2024-12-30T00:00:00"/>
    <n v="1.5"/>
    <x v="0"/>
    <m/>
    <m/>
    <m/>
    <m/>
    <m/>
    <m/>
    <n v="1"/>
    <m/>
    <m/>
    <m/>
    <m/>
    <n v="0.5"/>
    <n v="1.5"/>
    <m/>
    <s v="Se desarrollan los eventos:_x000a_* lanzamiento de la red latinoamericana de semilleros de investigación._x000a_* Gerentología Social en Perspectiva de Política Pública."/>
    <s v="Se desarrollan el evento:_x000a_Congreso Internacional de Administración Pública año 2024"/>
    <s v="PE GesCo+I- E5- A35"/>
    <m/>
    <n v="5"/>
  </r>
  <r>
    <n v="52"/>
    <x v="4"/>
    <x v="51"/>
    <x v="51"/>
    <s v="Plan Nacional quinquenal de investigaciones_x000a_PAI"/>
    <x v="7"/>
    <n v="15"/>
    <x v="0"/>
    <n v="15"/>
    <n v="15"/>
    <d v="2024-03-01T00:00:00"/>
    <d v="2024-12-30T00:00:00"/>
    <n v="1"/>
    <x v="0"/>
    <m/>
    <m/>
    <m/>
    <n v="0.2"/>
    <m/>
    <m/>
    <m/>
    <n v="0.3"/>
    <m/>
    <m/>
    <n v="0.5"/>
    <m/>
    <n v="1"/>
    <s v="Se han revisado los productos generados por los diferentes proyectos para poder seleccionar los que pueden ser publicados. Se espera dar inicio al proceso del libro &quot;el teletrabajo en las administraciones públicas colombianas, las voces de los actores&quot; del profesor Edgar Martinez. "/>
    <s v="Libros:_x000a_•_x0009_20 años después del euro, resultado de investigaciones propias de esta institución.  _x000a_•_x0009_Reflexiones sobre el campo disciplinar de la administración pública en Colombia y Latinoamérica en sus relaciones con la educación, la política y la investigación (1990-2020)._x000a_•_x0009_Derechos Humanos y Administración Pública en Colombia.  Resultados de investigación en clave de desarrollo._x000a_•_x0009_Memorias del CIAP 2022: ¨experiencias de investigación en administración pública: tendencias y prácticas para transformarlos modelos de gestión pública en el mundo._x000a_•_x0009_Espacio de participación ciudadana: camino a la democracia y la participación ciudadana._x000a_•_x0009_Tipologías y rasgos del constitucionalismo latinoamericano en perspectiva de los derechos humanos: El canon hermenéutico en el Estado convencional_x000a_Artículos:_x000a_-_x0009_Artículo: Integración y asociatividad territorial colombiana: perspectiva comparada desde el contexto internacional. Disponible en: https://revistas.unal.edu.co/index.php/revcep/article/view/105852 _x000a__x000a_-_x0009_Artículo: Knowledge management in the construction of peace in territories made up of Groups of Special Constitutional Attention in Colombia. Disponible en: http://ojs.uac.edu.co/index.php/encuentros/article/view/3358_x000a_"/>
    <s v="Libros:_x000a_•_x0009_El euro y la integración de la Unión Europea: implicaciones en el comercio con Colombia _x000a_•_x0009_&quot;REFLEXIONES SOBRE EL CAMPO DISCIPLINAR DE LA ADMINISTRACIÓN PÚBLICA EN COLOMBIA Y LATINOAMÉRICA EN SUS RELACIONES CON LA EDUCACIÓN, LA POLÍTICA Y LA INVESTIGACIÓN (1990-2020)¨_x000a_•_x0009_&quot;Derechos Humanos y Administración Pública en Colombia.  Resultados de investigación en clave de desarrollo&quot;_x000a_•_x0009_EL GOBIERNO ELECTRÓNICO Y SU INCIDENCIA EN LA ADMINISTRACIÓN OPÚBLICA COLOMBIANA Y SUS ORGANIZACIONES _x000a_•_x0009_MEMORIAS DEL CIAP 2022: ¨EXPERIENCIAS DE INVESTIGACIÓN EN ADMINISTRACIÓN PÚBLICA: TENDENCIAS Y PRÁCTICAS PARA TRANSFORMARLOS MODELOS DE GESTIÓN PÚBLICA EN EL MUNDO¨_x000a_•_x0009_ESPACIO DE PARTICIPACIÓN CIUDADANA: CAMINO A LA DEMOCRACIA Y LA PARTICIPACIÓN CIUDADANA_x000a_•_x0009_Tipologías y rasgos del constitucionalismo latinoamericano en perspectiva de los derechos humanos: El canon hermenéutico en el Estado convencional._x000a__x000a_Artículos:_x000a_•_x0009_¿Que nadie se quede atrás?: una mirada crítica a la territorialización de los ODS en los planes de desarrollo de tres municipios boyacenses (Colombia), 2016-2023&quot;_x000a_•_x0009_Knowledge management in the construction of peace in territories made up of Groups of Special Constitutional Attention in Colombia_x000a_•_x0009_Integración y asociatividad territorial colombiana: perspectiva comparada desde el contexto internacional_x000a_•_x0009_La construcción de capacidades estatales en instituciones estratégicas: el caso CNEA (2012-2019)_x000a_•_x0009_El gasto educativo del departamento de Sucre en el marco de la descentralización fiscal en Colombia_x000a_•_x0009_Administración pública y gobernanza en Colombia: aportes para una gestión transparente en clave dialéctica Percepción de jóvenes universitarios arequipeños sobre el servicio de entrega en la última milla_x000a_•_x0009_De la praxis a la doxa: la asesoría y consultoría en la gestión pública. Una revisión conceptual_x000a_•_x0009_Adquisición de bienes y servicios en recursos físicos: municipios de sexta categoría del Atlántico_x000a_•_x0009_China y el nuevo regionalismo: teoría, política y perspectivas_x000a_•_x0009_Apropiación social del conocimiento intercultural: la política científica colombiana analizada"/>
    <s v="PE GesCo+I- E5- A36"/>
    <m/>
    <n v="5"/>
  </r>
  <r>
    <n v="53"/>
    <x v="4"/>
    <x v="52"/>
    <x v="52"/>
    <s v="Plan de Capacitación"/>
    <x v="22"/>
    <n v="2"/>
    <x v="0"/>
    <n v="2"/>
    <n v="2"/>
    <d v="2024-03-01T00:00:00"/>
    <d v="2024-12-30T00:00:00"/>
    <n v="1"/>
    <x v="0"/>
    <m/>
    <m/>
    <m/>
    <m/>
    <m/>
    <m/>
    <m/>
    <n v="0.25"/>
    <n v="0.25"/>
    <n v="0.25"/>
    <n v="0.25"/>
    <m/>
    <n v="1"/>
    <m/>
    <s v="En el mes de agosto de 2024 se sescribió el contrato interadministrativo con la Universidad Nacional de Colombia, a fin de implementar el contenido temático el Plan Institucional de Capacitación. Dentro de la misma se contrató el desarrollo de las siguientes capacitaciones:_x000a_1. Gestión de Conocimiento_x000a_2. Analística institucional_x000a_3. Creatividad e Innovación_x000a_Este indicador se cumplirá 100% en el último cuatrimestre."/>
    <s v="A través del contrato interadministrativo con la Universidad Nacional de Colombia, se desarrolló el contenido temático el Plan Institucional de Capacitación. Dentro de la misma se realizaron las las siguientes capacitaciones:_x000a_1. Gestión de Conocimiento - Septiembre_x000a_2. Analística institucional - Septiembre_x000a_3. Creatividad e Innovación - Octubre y noviembre"/>
    <s v="PE GesCo+I- E5- A37"/>
    <m/>
    <n v="5"/>
  </r>
  <r>
    <n v="54"/>
    <x v="4"/>
    <x v="53"/>
    <x v="53"/>
    <s v="Plan de Capacitación"/>
    <x v="23"/>
    <n v="1"/>
    <x v="0"/>
    <n v="2"/>
    <n v="2"/>
    <d v="2024-03-01T00:00:00"/>
    <d v="2024-12-30T00:00:00"/>
    <n v="0.99999999999999989"/>
    <x v="0"/>
    <m/>
    <m/>
    <n v="0.2"/>
    <n v="0.1"/>
    <m/>
    <m/>
    <n v="0.2"/>
    <n v="0.2"/>
    <n v="0.1"/>
    <n v="0.1"/>
    <n v="0.1"/>
    <m/>
    <n v="0.99999999999999989"/>
    <s v="Se desarrolló la estrategia de provisión de 521 cargos denominada &quot;la ESAP en modo on y off boarding&quot; en el marco del concurso de la CNSC. Disposición de lineamientos para mitigar la fuga de conocimiento Circular dispositiva 020 del 19 de marzo de 2024"/>
    <s v="Durante el periodo evaluado, la DTH junto la ODP y la dirección de entornos virtuales se genero el curso virtual de inducción y reinducción vigencia 2024 dirigido a los nuevos servidores. durante el mismo periodo se han realizado 4 sesiones de Lanzamiento del curso de inducción (presenciales y virtuales) a todos aquellos servidores que ganaron el concurso de la CNSC en modalidad abierto y en ascenso., según el cronograma de posesiones ( 17/04/2024- 9/07/2024- 4/08/24 ) para servidores de carrera en periodo de prueba con un total de 223 posesionados que fueron convocados a la capacitados que representan el 43% del total de plantas ofertadas (521). Así mismo se han posesionado 25 docentes de planta vinculados a la esap a quienes también se les convoco al curso de lanzamiento de inducción y se les dio acceso al respectivo curso. Estos cursos están en ejecución. Dentro del curso de inducción en cumplimiento de las directivas 001-2023 CIRCULAR CONJUNTA No. 001-2023 y Circular Conjunta 100-002 de 2021 Vicepresidente de la República - Departamento Administrativo de la Función Pública, se les pide certificar el curso de ética, transparencia y no corrupción del DAFP y el &quot;Prevención y atención a las violencias contra las mujeres y discriminación racial en el ámbito del trabajo de la Función Pública&quot; a través de la plataforma SIRECEC administrada por la Escuela Superior de Administración Pública - ESAP, como requisitos previos para el certificar el respectivo curo de inducción_x000a__x000a_evidencias:  lista de  servidiores posesionados, y en el curso de inducion  lo mismo  que lista de  docentes posesionados; cirfulares de Viceprecidencia y dafp   denominados directivas 001-2023  CIRCULAR CONJUNTA No. 001-2023  y Circular Conjunta 100-002 de 2021 de Vicepresidente de laRepública - DAFP Y  ESAP  dondese les pide certificacr el curso de  etica, transparencia y no corrupcion del DAFP y el  &quot;Prevención y atención a las violencias contra las mujeres y discriminación racial en el ámbito del trabajo de la Función Pública&quot; a través de la plataforma SIRECEC administrada por la Escuela Superior de Administración Pública - ESAP, como requisitos previos para el  certificar el  respesctivo curo de indución, Link del curso de inducion y reinducion 2024,  video del primer evento  de lanzamiento de  curso de induccion, fotos de los eventos de posesion y  material usado en las presentaciones._x000a__x000a_https://esapedu.sharepoint.com/sites/IntraESAP/SitePages/La-ESAP-en-modo-OFF-y-ON.aspx_x000a_"/>
    <s v="Durante el cuatrimestre se han realizado 4 sesiones de Lanzamiento del curso de inducción  virtuales a todos aquellos servidores que ganaron el concurso de la CNSC en modalidad abierto y en ascenso., según el cronograma de posesiones programadas cada mes en los primeros 5 dias de cada mes del cuatrimestre  para servidores de carrera en periodo de prueba con un total de 86 posesionados que fueron convocados a la  capacitación, para un acumulado a diciembre de    312 posesionados y  convocados que representan el 59% del total de la  plantas ofertada (521). En concreto al 100%  de los posesionados se les convoco a la inducción.  No todos  los convocados han terminado el curso,  dado la temporalidad  del mismo. Por otro lado 5 han renunciado al cargo, durante la vigencia."/>
    <s v="PE GesCo+I- E5- A38"/>
    <s v="evidencias intranet https://esapedu.sharepoint.com/sites/IntraESAP/SitePages/La-ESAP-en-modo-OFF-y-ON.aspx"/>
    <n v="5"/>
  </r>
  <r>
    <n v="55"/>
    <x v="4"/>
    <x v="54"/>
    <x v="54"/>
    <s v="Plan de Bienestar "/>
    <x v="23"/>
    <n v="0"/>
    <x v="0"/>
    <n v="1"/>
    <n v="1"/>
    <d v="2024-08-15T00:00:00"/>
    <d v="2024-12-31T00:00:00"/>
    <n v="1"/>
    <x v="0"/>
    <m/>
    <m/>
    <m/>
    <m/>
    <m/>
    <m/>
    <n v="0.2"/>
    <n v="0.2"/>
    <m/>
    <m/>
    <n v="0.6"/>
    <m/>
    <n v="1"/>
    <m/>
    <s v="En el mes de julio de 2024 se lanzó la convocatoria para seleccionar al mejor equipo de trabajo, allí se inscribieron 5 equipos a nivel nacional y a agosto de 2024 este proceso se encuentra en etapa de formulación de los proyectos. Este indicador se cumplirá 100% en el último cuatrimestre."/>
    <s v="Se desarrolló la convocatoria para seleccionar al mejor equipo de trabajo del julio a noviembre de 2025. se seleccionaron los 3 mejores proyectos, los cuales se adjuntan."/>
    <s v="PE GesCo+I- E5- A39"/>
    <m/>
    <n v="5"/>
  </r>
  <r>
    <n v="56"/>
    <x v="4"/>
    <x v="55"/>
    <x v="55"/>
    <s v="Plan Estrategico GESCO+I"/>
    <x v="24"/>
    <n v="0"/>
    <x v="0"/>
    <n v="0"/>
    <n v="0"/>
    <d v="2024-07-01T00:00:00"/>
    <d v="2024-12-20T00:00:00"/>
    <n v="0.8"/>
    <x v="0"/>
    <m/>
    <m/>
    <m/>
    <m/>
    <m/>
    <m/>
    <m/>
    <n v="0.3"/>
    <n v="0"/>
    <n v="0.1"/>
    <n v="0.4"/>
    <m/>
    <n v="0.8"/>
    <s v="iniciativa no incluida en el PE GesCo+I a la Fecha "/>
    <s v="Hasta el momento se ha avanzado en la construcción de los Documentos Técnicos de Política Pública a partir de cada fase. Ninguno ha sido culminado para ser socializado con la comunidad académica._x000a_Se han adelantado reuniones de articulación con la Subdirección Académica y Subdirección Nacional de Investigaciones para socializar los resultados de documentos técnicos de política pública. El primer evento de socialización será un conversatorio el 03 de octubre, en el marco del &quot;Encuentro Internacional de Innovación en Administración Pública: una semana de transformación y cambio&quot;. En dicho evento se hará socialización de los avances de documento de las líneas de ordenamiento territorial, paz total y soberanía alimentaria._x000a__x000a_Se aportan como evidencias:_x000a_- Acta de reunión para la articulación con la oficina de internacionalización para la semana Esapista._x000a_- Documento en revisión y control del cambios &quot;Explorando perspectivas clave en comunicación pública, un análisis de expertos&quot;_x000a_"/>
    <s v="Se elaboró primera propuesta de metodología para realizar las socializaciones de documentos técnicos en las direcciones territoriales de la ESAP, los cuales se denominarán &quot;Diálogos territoriales de la Escuela de Alto Gobierno con la gerencia pública y comunidad académica&quot;. Esto con el objetivo crear espacios de diálogo y reflexión que permitan a los participantes conocer y discutir las acciones y productos de la Escuela de Alto Gobierno para fortalecer la gobernanza y generar valor público en las entidades territoriales._x000a_Adicionalmente, el 13 de septiembre se realizó la primera reunión de coordinación y articulación con la Dirección Territorial de Bolívar._x000a_El 21 de octubre se realizó el primer diálogo territorial en Cartagena, donde se socializó el documento técnico de gerencia pública &quot;Gobernanza inteligente territorial&quot;._x000a_En noviembre se socializaron los siguientes documentos:_x000a_-_x0009_Línea temática Gobierno Tradicional y Propio, fue socializado en la jornada de &quot;Diálogos Territoriales: desarrollo sostenible y prevención de conflictos sociales&quot; celebrada en Popayán el 22 de noviembre. _x000a_-_x0009_Línea temática Políticas Públicas, fue socializado en la jornada de &quot;Diálogos Territoriales: manejo de crisis de alto nivel y políticas públicas&quot; celebrada en Medellín el 23 de noviembre. _x000a_-_x0009_Línea temática Asociatividad Territorial fue socializado en la jornada de &quot;Diálogos Territoriales: capacidades estatales para la planeación y el desarrollo territorial&quot;, celebrada en Bucaramanga el 26 de noviembre. _x000a_-_x0009_Línea temática Ordenamiento Territorial, fue socializado en la jornada de &quot;Diálogos Territoriales: Desarrollo Sostenible y Planeación Territorial&quot; celebrada en Valledupar el 26 de noviembre. _x000a_-_x0009_Línea temática Economía Popular, fue socializado en la jornada de &quot;Diálogos Territoriales: Innovación Pública y desarrollo territorial&quot; celebrada en Cali el 27 de noviembre._x000a_-_x0009_Línea temática Paz Total, fue socializado en el &quot;Congreso Internacional de Gobernanza y Capacidades Institucionales&quot; celebrado en Bogotá D.C el 28 de noviembre. _x000a_-_x0009_Línea temática MIPG, fue socializado en la jornada de &quot;Diálogos Territoriales: Capacidades estatales para el desarrollo y la planeación territorial&quot; celebrada en Manizales el 29 de noviembre. _x000a_-_x0009_Línea temática Soberanía Alimentaria, fue socializado en la jornada de &quot;Diálogos Territoriales: capacidades estatales para la implementación de políticas sociales&quot; celebrada en Ibagué el 29 de noviembre._x000a_Se adelantaron las jornadas de socialización de varios de los documentos técnicos en el marco de los diálogos territoriales de la Escuela de Alto Gobierno programados en noviembre, con el fin de aprovechar estos espacios de interacción con la población de alto gobierno, así como comunidad académica, para presentar los avances y principales resultados obtenidos de los procesos de elaboración de los mismos. Se tiene programado realizar una última jornada de socialización de los otros documentos en la segunda semana de diciembre."/>
    <s v="PE GesCo+I- E5- A57"/>
    <s v="Se aportan como evidencias:_x000a_- Acta de reunión para la articulación con la oficina de internacionalización para la semana Esapista._x000a_- Documento en revisión y control del cambios &quot;Explorando perspectivas clave en comunicación pública, un análisis de expertos&quot;_x000a__x000a__x000a_Evidencias cargadas:_x000a_1.DIÁLOGOS TERRITORIALES DE LA ESCUELA DE ALTO GOB_x000a_2. Acta Reunión Ejecutiva_DT Bolivar_13Sep2024_x000a_3. Enlace: Socialización DTPP Gerencia pública - Diálogos Territoriales de la Escuela de Alto Gobierno con la Gerencia Pública - ESAP Bolivar_x000a_4. Memorias y grabación: Socialización DTPP Activación económica- Diálogos Territoriales Valle_x000a_5. Memorias y grabación: Socialización DTPP Asociatividad territorial- Diálogos Territoriales Santander_x000a_6. Memorias y grabación: Socialización DTPP Gobierno propio- Diálogos Territoriales Cauca_x000a_7. Memorias y grabación:Socialización DTPP MIPG - Diálogos Territoriales Caldas_x000a_8. Memorias y grabación: Socialización DTPP OT - Diálogos Territoriales Atlántico_x000a_9. Memorias y grabación: Socialización DTPP Paz total - Congreso Bogotá_x000a_10. Memorias y grabación: Socialización DTPP Políticas públicas -Diálogos Territoriales Antioquia_x000a_11.  Memorias y grabación: Socialización DTPP Soberanía alimentaria - Diálogos Territoriales Tolima"/>
    <n v="5"/>
  </r>
  <r>
    <n v="57"/>
    <x v="4"/>
    <x v="56"/>
    <x v="56"/>
    <s v="Plan Estrategico GESCO+I"/>
    <x v="3"/>
    <n v="0"/>
    <x v="0"/>
    <n v="0"/>
    <n v="0"/>
    <d v="2024-07-01T00:00:00"/>
    <d v="2024-11-30T00:00:00"/>
    <n v="0.9"/>
    <x v="0"/>
    <m/>
    <m/>
    <m/>
    <m/>
    <m/>
    <m/>
    <n v="0.1"/>
    <n v="0.1"/>
    <n v="0.1"/>
    <n v="0.1"/>
    <n v="0.5"/>
    <m/>
    <n v="0.9"/>
    <s v="iniciativa no incluida en el PE GesCo+I a la Fecha "/>
    <s v="Se realizaron diferentes espacios de reunión en los que se concertó la propuesta de los eventos denominados ''diálogos territoriales''; en la agenda de estos eventos se incluyó el espacio para presentar las experiencias exitosas que se han tenido de 10 asistencias técnicas; esto atendiendo a los lugares en los que se tiene programado realizar los eventos._x000a__x000a_Se aportan como evidencias:_x000a_- Instructivo eventos &quot;Diálogos territoriales&quot;_x000a_- Agenda eventos Diálogos territoriales"/>
    <s v="Se llevo a cabo el primer diálogo territorial en la ciudad de Cartagena el 21 de octubre, en este espacio el experto temático de la línea de gerencia pública socializó las actividades desarrolladas en el marco de la asistencia que está realizando a la Unidad de Justicia Penal Militar y Policial en fortalecimiento institucional._x000a_Durante los meses de septiembre y octubre desarrolló la propuesta para realizar un evento de socialización de las experiencias significativas producto de las asistencias técnicas brindadas desde la Escuela de Alto Gobierno en 2024._x000a_El 20 de noviembre se llevó a cabo el evento denominado ''EXPERIENCIAS ASISTENCIA TÉCNICA 2024 DE LA ESCUELA DE ALTO GOBIERNO''; en este espacio los asesores temáticos presentaron cinco de las asistencias que han tenido mayor impacto en el fortalecimiento de capacidades institucionales, exponiendo los productos que se entregaron durante el proceso e hicieron hincapié en las buenas prácticas y la incidencia que tuvo la asistencia técnica en la entidad_x000a_Por otra parte, el documento de ''lecciones aprendidas y buenas prácticas de asistencia técnica en Escuela de Alto Gobierno'' será construido con base en las experiencias de las 81 asistencias técnicas realizadas en la vigencia 2024 y se proyecta que su versión final estará lista en enero de 2025."/>
    <s v="PE GesCo+I- E5- A58"/>
    <s v="Se aportan como evidencias:_x000a_- Instructivo eventos &quot;Diálogos territoriales&quot;_x000a_- Agenda eventos Diálogos territoriales_x000a__x000a_1.  Enlace: Socialización DTPP Gerencia pública - Diálogos Territoriales de la Escuela de Alto Gobierno con la Gerencia Pública - ESAP Bolivar_x000a_2. Pieza gráfica evento experiencias de asistencia técnica 2024"/>
    <n v="5"/>
  </r>
  <r>
    <n v="58"/>
    <x v="4"/>
    <x v="57"/>
    <x v="57"/>
    <s v="Plan de Capacitación"/>
    <x v="23"/>
    <n v="0"/>
    <x v="0"/>
    <n v="20"/>
    <n v="20"/>
    <d v="2024-02-15T00:00:00"/>
    <d v="2024-12-15T00:00:00"/>
    <n v="1"/>
    <x v="0"/>
    <m/>
    <m/>
    <m/>
    <m/>
    <m/>
    <m/>
    <m/>
    <n v="0.4"/>
    <n v="0.2"/>
    <n v="0.2"/>
    <n v="0.2"/>
    <m/>
    <n v="1"/>
    <m/>
    <s v="En el mes de agosto de 2024 se sescribió el contrato interadministrativo con la Universidad Nacional de Colombia. Uno de los fines es convocar y capacitar al grupo de funcionarios que deseen ser formadores en acción. El tema de la capacitación para este grupo objetivo es Formación de Capacitadores. Este indicador se cumplirá 100% en el último cuatrimestre."/>
    <s v="Se realizó la convocatoria para la inscripción de servidores que deseen ser formadores internos de la ESAP y se les brindó una capacitación FORMACIÓN PARA CAPACITADORES para los servidores que se inscribieron, allí fueron entrenados con tips para ser capacitadores efectivos. Como resultado se cuenta con una base de 27 formadores en acción."/>
    <s v="PE GesCo+I- E5- A40"/>
    <m/>
    <n v="5"/>
  </r>
  <r>
    <n v="59"/>
    <x v="4"/>
    <x v="58"/>
    <x v="58"/>
    <s v="Plan de Acción 2024- Grupo de Investigación Aplicada"/>
    <x v="4"/>
    <n v="0"/>
    <x v="0"/>
    <n v="3"/>
    <n v="3"/>
    <d v="2024-02-01T00:00:00"/>
    <d v="2024-12-31T00:00:00"/>
    <n v="0.99999999999999989"/>
    <x v="0"/>
    <m/>
    <m/>
    <m/>
    <m/>
    <n v="0.1"/>
    <n v="0.2"/>
    <n v="0.2"/>
    <n v="0.2"/>
    <n v="0.1"/>
    <n v="0.1"/>
    <n v="0.1"/>
    <m/>
    <n v="0.99999999999999989"/>
    <m/>
    <s v="Se diseñó, programó y realizó el evento: Conversatorio: el papel de la academia en el desarrollo de capacidades institucionales en las entidades públicas colombianas. Reflexiones para una comunidad de conocimiento sobre capacidades institucionales”, el cual tuvo como marco dos espacios de transferencia de conocimiento uno realizado el 30 de julio de 2024 en modalidad virtual y el otro realizado el 23 de agosto en modalidad híbrida. "/>
    <s v="Para el tercer Cuatrimestre, se desarrollaron por parte del equipo de Investigación Aplicada DFAGE los dos eventos faltantes, el primero en calidad de participantes y el segundo en calidad de equipo gestor : _x000a_•_x0009_II Evento: Participación en III Congreso internacional de Administración Pública CIAP 2024 y I Congreso Internacional de Investigación en Economía Pública, mediante el panel 2: Capacidad institucional en administración pública, en el que se presentaron los hallazgos del Proyecto Marco de Investigación: Análisis de Capacidades Institucionales en Entidades Objeto de Asistencia Técnica Territorial por parte de la Dirección de Fortalecimiento y Apoyo a la Gestión Estatal de la ESAP (2023 – 2024)._x000a_•_x0009_III Evento: en el marco de la actividad 4 del proyecto de inversión 2022-2026: “) Actividad 4 - Socializar los documentos finales por proyecto de investigación aplicada”, se diseñó, preparó y realizó el viernes 15 de noviembre de 2024, entre las 9:00 a las 11:30 de la mañana, el evento de socialización de los hallazgos de las investigaciones en materia de análisis de capacidades institucionales 2024, por parte del grupo de investigación aplicada DFAGE. El evento fue transmitido en el canal oficial de YouTube de la ESAP: https://www.youtube.com/watch?v=E6YlzkyMqBo"/>
    <s v="PE GesCo+I- E5- A59"/>
    <m/>
    <n v="5"/>
  </r>
  <r>
    <n v="60"/>
    <x v="4"/>
    <x v="59"/>
    <x v="59"/>
    <s v="Plan Estrategico GESCO+I"/>
    <x v="8"/>
    <n v="0"/>
    <x v="0"/>
    <n v="4"/>
    <n v="4"/>
    <d v="2024-08-15T00:00:00"/>
    <d v="2024-12-15T00:00:00"/>
    <n v="1"/>
    <x v="0"/>
    <m/>
    <m/>
    <m/>
    <m/>
    <m/>
    <m/>
    <m/>
    <n v="0.2"/>
    <n v="0.2"/>
    <n v="0.2"/>
    <n v="0.2"/>
    <n v="0.2"/>
    <n v="1"/>
    <m/>
    <s v="Se han llevado a cabo sesiones de sensibilización con funcionarios,  adicionalmente, la Decanatura ha  desarrollado procesos de sensibilización en materia de tecnología  e innovación en sesiones abiertas a la comunidad y realizadas por YouTube,  aquí se referencian los enlaces a dichas sesiones: _x000a_Sesión 1: Taller Herramientas de IA aplicadas a la investigación y la docencia: https://www.youtube.com/watch?v=kNFi-uJy4Ck&amp;t=255s_x000a_Sesión 2: Rastreos de información y gestores bibliográficos: https://www.youtube.com/watch?v=7YE57mSnCjk&amp;t=3638s_x000a_"/>
    <s v="Este indicador estaba proyectado para 2025, sin embargo, en  pleno compromiso  la decanatura de posgrados  con apoyo de la dirección de entornos virtuales, se desarrolló un total de  6 talleres con  proyección en Youtube, superando  los resultados  proyectados y esperados dentro de este proceso."/>
    <s v="PE GesCo+I- E5- A60"/>
    <s v="https://esapedu.sharepoint.com/:u:/r/sites/Tendenciasadministrativas/SitePages/Desarrollo-Formativo.aspx?csf=1&amp;web=1&amp;share=EQ6Og7u5X7pNrNJMFomMZNABjWqgWFxxyhydQ1Pk1H3niQ&amp;e=sesrNz"/>
    <n v="5"/>
  </r>
  <r>
    <n v="61"/>
    <x v="1"/>
    <x v="60"/>
    <x v="60"/>
    <s v="Plan Estrategico GESCO+I"/>
    <x v="8"/>
    <n v="0"/>
    <x v="1"/>
    <n v="0.7"/>
    <n v="1"/>
    <d v="2024-08-30T00:00:00"/>
    <d v="2024-12-15T00:00:00"/>
    <n v="0.3"/>
    <x v="3"/>
    <m/>
    <m/>
    <m/>
    <m/>
    <m/>
    <m/>
    <m/>
    <m/>
    <m/>
    <m/>
    <n v="0.15"/>
    <m/>
    <n v="0.15"/>
    <m/>
    <s v="Susceptible de diálogo con Alto Gobierno"/>
    <s v=" se han adelantado   acciones  con escuelas de alto gobierno a nivel nacional, pero aun se requiere  el permiso para revivir y retomar el   observatorio den  gestión del conocimiento, el cual contaba  con una fanspages en  facebook: https://www.facebook.com/ObservatorioGobierno"/>
    <s v="PE GesCo+I- E2- A48"/>
    <s v="https://www.facebook.com/ObservatorioGobierno"/>
    <n v="2"/>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2">
  <r>
    <n v="1"/>
    <x v="0"/>
    <x v="0"/>
    <s v="Piloto índice de Capacidades para la innovación en entidades"/>
    <x v="0"/>
    <x v="0"/>
    <n v="0"/>
    <n v="0"/>
    <n v="1"/>
    <n v="0"/>
    <d v="2025-01-01T00:00:00"/>
    <d v="2025-12-31T00:00:00"/>
    <x v="0"/>
    <x v="0"/>
    <n v="0"/>
    <n v="0"/>
    <n v="0.1"/>
    <n v="0.1"/>
    <m/>
    <m/>
    <m/>
    <m/>
    <m/>
    <m/>
    <m/>
    <m/>
    <n v="0.2"/>
    <s v="Durante el primer cuatrimestre, se presentó el cronograma general de la iniciativa de la SNPI, y se realizaron reuniones con entidades que harán parte del piloto, entre ellas la Secretaría General de la Alcaldía Mayor de Bogotá y el Departamento de la Proesperidad Social "/>
    <m/>
    <m/>
    <s v="https://esapedu.sharepoint.com/sites/ESAPlab2/ESAPLab%202025/Forms/AllItems.aspx?id=%2Fsites%2FESAPlab2%2FESAPLab%202025%2FMedici%C3%B3n%20Capacidades%20en%20Innovaci%C3%B3n&amp;viewid=8b6158d4%2Def7e%2D4739%2Db4e3%2D293bbe100d6b"/>
    <m/>
    <x v="0"/>
  </r>
  <r>
    <n v="2"/>
    <x v="0"/>
    <x v="1"/>
    <s v="(1) Un Documento Técnico sobre la reorganización de las CETAP de la ESAP"/>
    <x v="1"/>
    <x v="1"/>
    <n v="0"/>
    <n v="1"/>
    <n v="1"/>
    <n v="0"/>
    <d v="2025-01-01T00:00:00"/>
    <d v="2025-12-31T00:00:00"/>
    <x v="1"/>
    <x v="0"/>
    <n v="0"/>
    <n v="0"/>
    <n v="0.1"/>
    <n v="0.2"/>
    <m/>
    <m/>
    <m/>
    <m/>
    <m/>
    <m/>
    <m/>
    <m/>
    <n v="0.30000000000000004"/>
    <s v="Durante el primer cuatrimestre, se presentó el primer borrador a la SNPI de la propuesta de reorganización de las CETAPs de la ESAP, con los estudios de prefactibilidad requeridos."/>
    <m/>
    <m/>
    <s v="C:\Users\camiloa.ramos\OneDrive - Escuela Superior de Administración Publica\ESAP\esaplAB\2025\Documentos 2025\Observatorio\Propuesta reorganización CETAPS"/>
    <m/>
    <x v="0"/>
  </r>
  <r>
    <n v="3"/>
    <x v="1"/>
    <x v="2"/>
    <s v="(1) Documento Técnico Innovación Social para la paz desde la prospectiva"/>
    <x v="0"/>
    <x v="0"/>
    <n v="1"/>
    <n v="1"/>
    <n v="1"/>
    <n v="1"/>
    <d v="2025-01-01T00:00:00"/>
    <d v="2025-12-31T00:00:00"/>
    <x v="2"/>
    <x v="0"/>
    <n v="0"/>
    <n v="0"/>
    <n v="0"/>
    <n v="0"/>
    <m/>
    <m/>
    <m/>
    <m/>
    <m/>
    <m/>
    <m/>
    <m/>
    <n v="0"/>
    <s v="No se presentan avances durante el primer cuatrimestre sobre esta actividad"/>
    <m/>
    <m/>
    <m/>
    <m/>
    <x v="1"/>
  </r>
  <r>
    <n v="4"/>
    <x v="1"/>
    <x v="3"/>
    <s v="Plataforma Biblioteca Viva en funcionamiento y actualizada"/>
    <x v="0"/>
    <x v="0"/>
    <n v="1"/>
    <n v="1"/>
    <n v="1"/>
    <n v="1"/>
    <d v="2025-01-01T00:00:00"/>
    <d v="2025-12-31T00:00:00"/>
    <x v="1"/>
    <x v="0"/>
    <n v="0"/>
    <n v="0"/>
    <n v="0.1"/>
    <n v="0.2"/>
    <m/>
    <m/>
    <m/>
    <m/>
    <m/>
    <m/>
    <m/>
    <m/>
    <n v="0.30000000000000004"/>
    <s v="Durante el primer cuatrimestre, se trabajo en el documento base para hacer ajustes a la Plataforma de la Biblioteca Viva, y se presentó a la SNPI el cronograma general de la iniciativa. Adicionalmente, se hicieron reuniones de articulación con la Oficina de Tecnologías de Información y la Comunicaciones y la Oficina Asesora de Planeación. "/>
    <m/>
    <m/>
    <s v="https://esapedu.sharepoint.com/sites/ESAPlab2/ESAPLab%202025/Forms/AllItems.aspx?id=%2Fsites%2FESAPlab2%2FESAPLab%202025%2F6%2E%20Biblioteca%20Viva%20en%20Administraci%C3%B3n%20P%C3%BAblica&amp;viewid=8b6158d4%2Def7e%2D4739%2Db4e3%2D293bbe100d6b"/>
    <m/>
    <x v="1"/>
  </r>
  <r>
    <n v="5"/>
    <x v="1"/>
    <x v="4"/>
    <s v="(1) Documento Técnico sobre Modelo de cuádruple Hélice_x000a_Adopción del Modelo de cuádruple Hélice con la ESAP"/>
    <x v="0"/>
    <x v="2"/>
    <n v="0"/>
    <n v="1"/>
    <n v="1"/>
    <n v="0"/>
    <d v="2025-01-01T00:00:00"/>
    <d v="2025-12-31T00:00:00"/>
    <x v="1"/>
    <x v="0"/>
    <n v="0"/>
    <n v="0"/>
    <n v="0.1"/>
    <n v="0.2"/>
    <m/>
    <m/>
    <m/>
    <m/>
    <m/>
    <m/>
    <m/>
    <m/>
    <n v="0.30000000000000004"/>
    <s v="Durante la vigencia 2024, se trabajo en un documento borrador para la implementación del Modelo de Cuadruple Hélice en la ESAP. Durante el primer cuatrimestre, se presentó el marco general de la estrategia para la vigencia, estableciendo cuáles serían los actores que acompañaran los diferentes talleres con comunidades en el primer piloto de la estrategía. Adicionalmente, se realizó reunión el 23 de abril con la Escuela de Alto Gobierno, como cooparticipes de la inicitiva dentro del Plan Decenal de Desarrollo Institucional"/>
    <m/>
    <m/>
    <s v="Evidencias ESAPLab_x000a_C:\Users\camiloa.ramos\OneDrive - Escuela Superior de Administración Publica\ESAP\esaplAB\2025\Documentos 2025\Cuadruple Hélice_x000a__x000a_Evidencias EA:_x000a_Escuela de Alto Gobierno"/>
    <m/>
    <x v="1"/>
  </r>
  <r>
    <n v="6"/>
    <x v="2"/>
    <x v="5"/>
    <s v="Tercer Congreso de Innovación Pública Desarrollado"/>
    <x v="0"/>
    <x v="0"/>
    <n v="1"/>
    <n v="1"/>
    <n v="1"/>
    <n v="1"/>
    <d v="2025-01-01T00:00:00"/>
    <d v="2025-12-31T00:00:00"/>
    <x v="3"/>
    <x v="0"/>
    <n v="0"/>
    <n v="0"/>
    <n v="0"/>
    <n v="0.05"/>
    <m/>
    <m/>
    <m/>
    <m/>
    <m/>
    <m/>
    <m/>
    <m/>
    <n v="0.05"/>
    <s v="Se realizó una primera reunión el 11 de abril con el equipo de docentes que hacen parte de la inicitiva, para establecer aquellos temas que son relevantes dentro de una nueva versión del Congreso de Innovación."/>
    <m/>
    <m/>
    <s v="C:\Users\camiloa.ramos\OneDrive - Escuela Superior de Administración Publica\ESAP\esaplAB\2025\Documentos 2025\Congreso de innovación"/>
    <m/>
    <x v="2"/>
  </r>
  <r>
    <n v="7"/>
    <x v="3"/>
    <x v="6"/>
    <s v="1 documento de la política institucional de fortalecimiento publicado y socializado."/>
    <x v="2"/>
    <x v="3"/>
    <n v="0"/>
    <n v="1"/>
    <n v="1"/>
    <n v="0"/>
    <d v="2024-02-01T00:00:00"/>
    <d v="2024-12-31T00:00:00"/>
    <x v="2"/>
    <x v="0"/>
    <m/>
    <m/>
    <m/>
    <m/>
    <m/>
    <m/>
    <m/>
    <m/>
    <m/>
    <m/>
    <m/>
    <m/>
    <n v="0"/>
    <s v="Tenienedo en cuenta que el equipo del Grupo de Investigación Aplicada, fue conformado hasta el mes de mayo, el avance será reportado a partir del segundo cuatrimestre."/>
    <m/>
    <m/>
    <m/>
    <m/>
    <x v="3"/>
  </r>
  <r>
    <n v="8"/>
    <x v="1"/>
    <x v="7"/>
    <s v="(5) documentos técnicos sobre Investigación Aplicada generados."/>
    <x v="2"/>
    <x v="3"/>
    <n v="0"/>
    <n v="1"/>
    <n v="5"/>
    <n v="5"/>
    <d v="2024-02-01T00:00:00"/>
    <d v="2024-12-31T00:00:00"/>
    <x v="2"/>
    <x v="0"/>
    <m/>
    <m/>
    <m/>
    <m/>
    <m/>
    <m/>
    <m/>
    <m/>
    <m/>
    <m/>
    <m/>
    <m/>
    <n v="0"/>
    <s v="Tenienedo en cuenta que el equipo del Grupo de Investigación Aplicada, fue conformado hasta el mes de mayo, el avance será reportado a partir del segundo cuatrimestre."/>
    <m/>
    <m/>
    <m/>
    <m/>
    <x v="0"/>
  </r>
  <r>
    <n v="9"/>
    <x v="1"/>
    <x v="8"/>
    <s v="Cuatro (4) productos publicables socializados y cargados en repositorios."/>
    <x v="2"/>
    <x v="3"/>
    <n v="0"/>
    <n v="1"/>
    <n v="4"/>
    <n v="1"/>
    <d v="2024-02-01T00:00:00"/>
    <d v="2024-12-31T00:00:00"/>
    <x v="2"/>
    <x v="0"/>
    <m/>
    <m/>
    <m/>
    <m/>
    <m/>
    <m/>
    <m/>
    <m/>
    <m/>
    <m/>
    <m/>
    <m/>
    <n v="0"/>
    <s v="Tenienedo en cuenta que el equipo del Grupo de Investigación Aplicada, fue conformado hasta el mes de mayo, el avance será reportado a partir del segundo cuatrimestre."/>
    <m/>
    <m/>
    <m/>
    <m/>
    <x v="0"/>
  </r>
  <r>
    <n v="10"/>
    <x v="0"/>
    <x v="9"/>
    <s v="Un (1) espacio de intercambios de saberes generados con sus respectivas_x000a_memorias y evidencias (evento)"/>
    <x v="2"/>
    <x v="3"/>
    <n v="0"/>
    <n v="1"/>
    <n v="1"/>
    <n v="3"/>
    <d v="2024-02-01T00:00:00"/>
    <d v="2024-12-31T00:00:00"/>
    <x v="2"/>
    <x v="0"/>
    <m/>
    <m/>
    <m/>
    <m/>
    <m/>
    <m/>
    <m/>
    <m/>
    <m/>
    <m/>
    <m/>
    <m/>
    <n v="0"/>
    <s v="Tenienedo en cuenta que el equipo del Grupo de Investigación Aplicada, fue conformado hasta el mes de mayo, el avance será reportado a partir del segundo cuatrimestre."/>
    <m/>
    <m/>
    <m/>
    <m/>
    <x v="4"/>
  </r>
  <r>
    <n v="11"/>
    <x v="3"/>
    <x v="10"/>
    <s v="Equipo Técnico actualizado con actividades proyectadas para la vigencia 2025"/>
    <x v="3"/>
    <x v="4"/>
    <n v="1"/>
    <n v="1"/>
    <n v="1"/>
    <n v="1"/>
    <d v="2025-05-01T00:00:00"/>
    <d v="2025-05-30T00:00:00"/>
    <x v="4"/>
    <x v="1"/>
    <m/>
    <m/>
    <m/>
    <m/>
    <n v="1"/>
    <m/>
    <m/>
    <m/>
    <m/>
    <m/>
    <m/>
    <m/>
    <n v="1"/>
    <s v="Se realizaron mesas de trabajo durante el mes de mayo con las áreas que tienen a cargo actividades previstas en el marco del plan GESCO 2023-2026, para la revisión de se levantaron actas de reunión donde brndó orientación y se revisó el estado de las actividades propias del plan y en algunos casos se identificaron unas nuevas y otras que ya no harán parte de la vigencia 2025 porque ya fueron realizadas, también se revisó la armonización con los nuevos ejes de conocimiento establecidos por el DAFP"/>
    <m/>
    <m/>
    <m/>
    <s v="https://esapedu.sharepoint.com/:f:/r/sites/oficina_planeacion/Documentos%20compartidos/OP_008_GESTCONO/2025/Planeaci%C3%B3n%20GESCO+I%202025/Actas%20de%20reunio%CC%81n%20revisi%C3%B3n%20actividades%20plan%20GESCO+I%202025?csf=1&amp;web=1&amp;e=3FBjeK"/>
    <x v="5"/>
  </r>
  <r>
    <n v="12"/>
    <x v="3"/>
    <x v="11"/>
    <s v="Plan Gesco+I y Política aprobados en comité de gestión y desempeño Institucional"/>
    <x v="3"/>
    <x v="5"/>
    <n v="0"/>
    <n v="0"/>
    <n v="2"/>
    <n v="0"/>
    <d v="2025-05-01T00:00:00"/>
    <d v="2025-07-30T00:00:00"/>
    <x v="5"/>
    <x v="0"/>
    <m/>
    <m/>
    <m/>
    <m/>
    <n v="0.25"/>
    <m/>
    <m/>
    <m/>
    <m/>
    <m/>
    <m/>
    <m/>
    <n v="0.25"/>
    <s v="Plan GESCO+I: Se realiaron los ajustes al plan de actividades acorde a lo remitido por las dependencias, lo cual se materializa en esta primera fase en la matriz de seguimiento del primer cuatrimestre del 2025_x000a__x000a_Política GESCO+I: Se adelantó versión de actualización, incorporando los nuevos ejes de la dimensión 6 del  Manual Operativo Versión 6 de MIPG, mediante documento borrador, revisado en primera instancia por la Oficina de Planeación como lñider de la política"/>
    <m/>
    <m/>
    <m/>
    <m/>
    <x v="5"/>
  </r>
  <r>
    <n v="13"/>
    <x v="3"/>
    <x v="12"/>
    <s v="Autodiagnóstico MIPG Realizado "/>
    <x v="3"/>
    <x v="5"/>
    <n v="1"/>
    <n v="1"/>
    <n v="1"/>
    <n v="1"/>
    <d v="2025-08-01T00:00:00"/>
    <d v="2025-09-30T00:00:00"/>
    <x v="2"/>
    <x v="0"/>
    <m/>
    <m/>
    <m/>
    <m/>
    <m/>
    <m/>
    <m/>
    <m/>
    <m/>
    <m/>
    <m/>
    <m/>
    <n v="0"/>
    <s v="No se presentan avances durante el primer cuatrimestre sobre esta actividad"/>
    <m/>
    <m/>
    <m/>
    <m/>
    <x v="5"/>
  </r>
  <r>
    <n v="14"/>
    <x v="3"/>
    <x v="13"/>
    <s v="Documento Del Sig Aprobado y Socializado"/>
    <x v="3"/>
    <x v="4"/>
    <n v="1"/>
    <n v="1"/>
    <n v="1"/>
    <n v="1"/>
    <d v="2025-07-01T00:00:00"/>
    <d v="2025-08-30T00:00:00"/>
    <x v="0"/>
    <x v="0"/>
    <m/>
    <m/>
    <m/>
    <m/>
    <n v="0.2"/>
    <m/>
    <m/>
    <m/>
    <m/>
    <m/>
    <m/>
    <m/>
    <n v="0.2"/>
    <s v="Se avanzó en la elaboración de las metodologías de apoyo en las temáticas de construcción de mapa de conocimiento, herramienta para el inventario de conocimiento tácito y explícito, mapa de repositorio documental GESCO"/>
    <m/>
    <m/>
    <m/>
    <m/>
    <x v="5"/>
  </r>
  <r>
    <n v="15"/>
    <x v="3"/>
    <x v="14"/>
    <s v="Mapa De Riesgos Actualizado y reportes de seguimiento registrados (Tres reportes al año)"/>
    <x v="3"/>
    <x v="4"/>
    <n v="1"/>
    <n v="1"/>
    <n v="3"/>
    <n v="1"/>
    <d v="2025-04-01T00:00:00"/>
    <d v="2025-12-31T00:00:00"/>
    <x v="6"/>
    <x v="2"/>
    <m/>
    <m/>
    <m/>
    <m/>
    <n v="1"/>
    <m/>
    <m/>
    <m/>
    <m/>
    <m/>
    <m/>
    <m/>
    <n v="1"/>
    <s v="Se hizo el reporte en Isolución del seguimiento cuatrimestral del riesgo correspondiente por parte de la Oficina de Planeacón como primera línea de defensa"/>
    <m/>
    <m/>
    <m/>
    <m/>
    <x v="5"/>
  </r>
  <r>
    <n v="16"/>
    <x v="3"/>
    <x v="15"/>
    <s v="Estrategia Comunicaciones Gesco+I Diseñada  e implementada (Un entregable es el diseño y el otro la implementación)"/>
    <x v="3"/>
    <x v="6"/>
    <n v="1"/>
    <n v="1"/>
    <n v="2"/>
    <n v="2"/>
    <d v="2025-05-01T00:00:00"/>
    <d v="2025-12-31T00:00:00"/>
    <x v="7"/>
    <x v="2"/>
    <m/>
    <m/>
    <m/>
    <m/>
    <n v="1"/>
    <m/>
    <m/>
    <m/>
    <m/>
    <m/>
    <m/>
    <m/>
    <n v="1"/>
    <s v="Se diseñó la estrategia de comunicaciones, conjuntamente con el área de comunicación incorporando la estrategia de lanzamiento, estrategia de lanzamiento, se proyectaron 22 actividades dentro de la estrategia, incluyendo las dos temáticas grandes de la política Gestión del conocimiento y la parte de innovación"/>
    <m/>
    <m/>
    <m/>
    <m/>
    <x v="5"/>
  </r>
  <r>
    <n v="17"/>
    <x v="0"/>
    <x v="16"/>
    <s v="Para las las áreas priorizadas por la OP:_x000a_- Propuesta Metodoloógica_x000a_- Inventario de conocimiento tácito y explícito_x000a_- Mapa de conocimiento de áreas priorizadas por vigencia_x000a__x000a_"/>
    <x v="3"/>
    <x v="7"/>
    <n v="1"/>
    <n v="1"/>
    <n v="3"/>
    <n v="1"/>
    <d v="2025-06-01T00:00:00"/>
    <d v="2025-11-30T00:00:00"/>
    <x v="6"/>
    <x v="3"/>
    <m/>
    <m/>
    <m/>
    <m/>
    <n v="1"/>
    <m/>
    <m/>
    <m/>
    <m/>
    <m/>
    <m/>
    <m/>
    <n v="1"/>
    <s v="Decanatura de posgrados: Para el cuatrimestre, aunque se han realizado ejercicios de mapas de conocimiento mediante metodologías propias, se está a la espera de que se entregue por parte de la Oficina a de Planeación, una metodología institucional para su diseño, como consta en acta del 29 de abril. Se construye un documento denominado “ESTRATEGIA DE GESTIÓN DEL CONOCIMIENTO E INNOVACIÓN DECANATURA DE POSGRADOS”, cuyo objetivo es Implementar una Estrategia de gestión del conocimiento e innovación de la Decanatura de posgrado de a ESAP para el fortalecimiento de los diferentes programas de especialización y maestría, mediante el desarrollo de acciones asistidas, colaborativas, construcción de comunidades de práctica y ejercicios de investigación abierta que permitan la consolidación de una cultura de innovación, de datos y de excelencia en la gestión dentro del marco legal vigente (nacional e internacional). Para el cuatrimestre, aunque se han realizado ejercicios de mapas de conocimiento mediante metodologías propias, se está a la espera de que se entregue por parte de la Oficina a de Planeación, una metodología institucional para su diseño, como consta en acta del 29 de abril. Asi mismo se pretende realizar un diagnóstico interno de la decanatura de posgrados, en materia de gestión del conocimiento e innovación, como el realizado en 2024, dados los nuevos ingresos, por medio de la identificación de los enfoques de estructuración técnica, analítica especializada y consolidación de impactos de tipo institucional y social con el ánimo de proyectar mejoras y resultados estratégicos hacia la ESAP y la ciudadanía en general. Este Diagnóstico, se realiza como parte de la identificación de insumos de gestión del conocimiento, innovación y ciencia abierta que tiene esta decantara al interior de la ESAP. Dentro de esta perspectiva se busca hacer un proceso de análisis que sirva de insumo para la toma de decisiones, y mejora de la operatividad de la decanatura y se utilice como insumo al reporte de este indicador frente al FURAG y la Función Pública. _x000a__x000a_Oficina de Planeación:_x000a_Se elaboró la propuesta metodológica para el desarrollo de los talleres para la construcción de inventario de conocimiento tácito y explícito para llegar a la construcción de mapas de conocimiento, la cual fue socializada con el equipo de entornos virtuales a la Subdirección Nacional de Proyección Institucional y la Dirección de fortalecimiento y apoyo a la gestión estatal, la metodología será compartida con la Decanatura de posgrados en el siguiente cuatrimestre._x000a__x000a_Se elaboró el prediligenciamiento de la herramienta inventario de conocimiento tácito y explícito con la Oficina de Planeación y la Dirección de Entornos Virtuales,_x000a_"/>
    <m/>
    <m/>
    <s v="https://esapedu.sharepoint.com/:f:/s/oficina_planeacion/EuVWBP66JeNElJ309erFfqsBdYn0eK19--Q7jckuKselWw?e=smNt6W"/>
    <s v="Ninguna"/>
    <x v="5"/>
  </r>
  <r>
    <n v="18"/>
    <x v="1"/>
    <x v="17"/>
    <s v="Inventario De Innovación con los 16 proyectos de innovación de las Direcciones Territoriales formulados en el 2025"/>
    <x v="3"/>
    <x v="8"/>
    <n v="1"/>
    <n v="1"/>
    <n v="1"/>
    <n v="1"/>
    <d v="2025-08-01T00:00:00"/>
    <d v="2024-12-31T00:00:00"/>
    <x v="8"/>
    <x v="0"/>
    <m/>
    <m/>
    <m/>
    <m/>
    <n v="0.11"/>
    <m/>
    <m/>
    <m/>
    <m/>
    <m/>
    <m/>
    <m/>
    <n v="0.11"/>
    <s v="Se hizo Acompañamiento a las Direcciones Territoriales en la formulación, viabilidad, ejecución y seguimiento del (os) Proyecto(s) de Innovación en el marco de los acuerdos de gestión de los DT en articulación con los procesos, se hizo el consolidado de las memorias de los talleres desarrollados durante los meses de abril, por parte del laboratorio en el primer taller Taller 1 de la Red Territorial de Innovación, realizado el pasado 9 de abril de 2025, esta primera sesión tuvo como propósito brindar un contexto general de la Red, presentar la metodología de trabajo y profundizar en la primera fase del proceso: &quot;Empatizar y Definir&quot;. de lo cual quedan los registros de este taller y la información que va quedando diligenciada por las territoriales como parte del inventario del avance de la formulación"/>
    <m/>
    <m/>
    <m/>
    <m/>
    <x v="5"/>
  </r>
  <r>
    <n v="19"/>
    <x v="0"/>
    <x v="18"/>
    <s v="Inventario de repositorios GESCO actualizados y evaluados"/>
    <x v="3"/>
    <x v="9"/>
    <n v="1"/>
    <n v="1"/>
    <n v="1"/>
    <m/>
    <d v="2025-07-01T00:00:00"/>
    <d v="2025-11-30T00:00:00"/>
    <x v="2"/>
    <x v="0"/>
    <m/>
    <m/>
    <m/>
    <m/>
    <m/>
    <m/>
    <m/>
    <m/>
    <m/>
    <m/>
    <m/>
    <m/>
    <n v="0"/>
    <s v="No se presentan avances durante el primer cuatrimestre sobre esta actividad"/>
    <m/>
    <m/>
    <m/>
    <m/>
    <x v="5"/>
  </r>
  <r>
    <n v="20"/>
    <x v="0"/>
    <x v="19"/>
    <s v=" - Metodología creada_x000a_ - Banco de buenas prácticas _x000a_ - Banco de lecciones aprendidas _x000a_- Documento de lecciones aprendidas publicado y divulgado de asistencia técnica en la Escuela de Alto Gobierno"/>
    <x v="4"/>
    <x v="10"/>
    <n v="2"/>
    <n v="1"/>
    <n v="3"/>
    <n v="2"/>
    <d v="2025-07-01T00:00:00"/>
    <d v="2025-11-30T00:00:00"/>
    <x v="6"/>
    <x v="2"/>
    <m/>
    <m/>
    <m/>
    <m/>
    <n v="1"/>
    <m/>
    <m/>
    <m/>
    <m/>
    <m/>
    <m/>
    <m/>
    <n v="1"/>
    <s v="Se elaboró la metodología incluido el diseño institucional para la documentación de buenas prácticas y lecciones aprendidas, con los respectivos  formatos para su registro, los cuales se publicarán en el segundo cuatrimestre en el micrositio de GESCO+I en infornía el cual incluirá los bancos "/>
    <m/>
    <m/>
    <m/>
    <m/>
    <x v="5"/>
  </r>
  <r>
    <n v="21"/>
    <x v="0"/>
    <x v="20"/>
    <s v="Inventario De Información Para La Toma De Decisiones Identificado"/>
    <x v="5"/>
    <x v="11"/>
    <n v="1"/>
    <n v="1"/>
    <n v="1"/>
    <n v="1"/>
    <d v="2025-08-01T00:00:00"/>
    <d v="2025-10-30T00:00:00"/>
    <x v="0"/>
    <x v="0"/>
    <m/>
    <m/>
    <m/>
    <m/>
    <n v="0.2"/>
    <m/>
    <m/>
    <m/>
    <m/>
    <m/>
    <m/>
    <m/>
    <n v="0.2"/>
    <s v="Se identificaron los siguientes repositorios de información apara la toma de decisiones:_x000a_- Inventario de activos de información su porpósito para la toma de decisiones es que indica la fuente u origen de la información para la toma de decisiones_x000a_- Infonía - Dataestap: El cual incluye la información estadística que se ha logrado construir hasta el momento en la Escuela"/>
    <m/>
    <m/>
    <m/>
    <m/>
    <x v="5"/>
  </r>
  <r>
    <n v="22"/>
    <x v="2"/>
    <x v="21"/>
    <s v="Capacitaciones Desarrolladas (2)"/>
    <x v="6"/>
    <x v="12"/>
    <n v="2"/>
    <n v="1"/>
    <n v="2"/>
    <n v="2"/>
    <d v="2024-03-01T00:00:00"/>
    <d v="2024-12-30T00:00:00"/>
    <x v="7"/>
    <x v="2"/>
    <m/>
    <m/>
    <m/>
    <n v="1"/>
    <m/>
    <m/>
    <m/>
    <m/>
    <m/>
    <m/>
    <m/>
    <m/>
    <n v="1"/>
    <s v="Talento Humano: Se realizó una capacitación sobre Gestión del Conocimiento de 2 sesiones con un  formador interno de la ESAP._x000a__x000a_El laboratorio de innovación adelantó  el Taller 1 de la Red Territorial de Innovación, realizado el 9 de abril de 2025. Esta primera sesión tuvo como propósito brindar un contexto general de la Red presentar la metodología de trabajo y profundizar en la primera fase del proceso: &quot;Empatizar y Definir&quot;"/>
    <m/>
    <m/>
    <s v="https://esapedu.sharepoint.com/:f:/r/sites/oficina_planeacion/Documentos%20compartidos/OP_008_GESTCONO/2025/04%20Seguimiento%20Plan%20GesCo+I/Seguimiento%20I%20cuatrimestre%20Plan%20GesCo+I%202025/Talento%20Humano/Actividad%2023?csf=1&amp;web=1&amp;e=fb6NkZ"/>
    <m/>
    <x v="5"/>
  </r>
  <r>
    <n v="23"/>
    <x v="2"/>
    <x v="22"/>
    <s v="Herramientas De Transferencia Implementadas (2) "/>
    <x v="6"/>
    <x v="13"/>
    <n v="1"/>
    <n v="1"/>
    <n v="2"/>
    <n v="2"/>
    <d v="2024-03-01T00:00:00"/>
    <d v="2024-12-30T00:00:00"/>
    <x v="7"/>
    <x v="2"/>
    <m/>
    <m/>
    <m/>
    <n v="1"/>
    <m/>
    <m/>
    <m/>
    <m/>
    <m/>
    <m/>
    <m/>
    <m/>
    <n v="1"/>
    <s v="Desde el año 2024 se viene aplicando la estrategia de provisión de 521 cargos denominada &quot;la ESAP en modo on y off boarding&quot; en el marco del concurso de la CNSC. Disposición de lineamientos para mitigar la fuga de conocimiento Circular dispositiva 020 del 19 de marzo de 2024. Acorde a ello se han realizado procesos de inducción al personal nuevo que ingresó en el primer cuatrimestre del 2025 a 25 servidores."/>
    <m/>
    <m/>
    <s v="https://esapedu.sharepoint.com/:f:/r/sites/oficina_planeacion/Documentos%20compartidos/OP_008_GESTCONO/2025/04%20Seguimiento%20Plan%20GesCo+I/Seguimiento%20I%20cuatrimestre%20Plan%20GesCo+I%202025/Talento%20Humano/Actividad%2024?csf=1&amp;web=1&amp;e=nZHP6u"/>
    <m/>
    <x v="5"/>
  </r>
  <r>
    <n v="24"/>
    <x v="2"/>
    <x v="23"/>
    <s v="Estrategia &quot;Mejor Equipo De Trabajo&quot; Implementada "/>
    <x v="7"/>
    <x v="13"/>
    <n v="1"/>
    <n v="1"/>
    <n v="1"/>
    <n v="1"/>
    <d v="2024-08-15T00:00:00"/>
    <d v="2024-12-31T00:00:00"/>
    <x v="0"/>
    <x v="0"/>
    <m/>
    <m/>
    <m/>
    <n v="0.2"/>
    <m/>
    <m/>
    <m/>
    <m/>
    <m/>
    <m/>
    <m/>
    <m/>
    <n v="0.2"/>
    <s v="Se elaboró el acto administrativo “Por la cual se establece la convocatoria y los criterios de selección del mejor equipo de trabajo” y está en proceso de firma por parte de las áreas competentes."/>
    <m/>
    <m/>
    <s v="https://esapedu.sharepoint.com/:f:/r/sites/oficina_planeacion/Documentos%20compartidos/OP_008_GESTCONO/2025/04%20Seguimiento%20Plan%20GesCo+I/Seguimiento%20I%20cuatrimestre%20Plan%20GesCo+I%202025/Talento%20Humano/Actividad%2025?csf=1&amp;web=1&amp;e=SIVsre"/>
    <m/>
    <x v="5"/>
  </r>
  <r>
    <n v="25"/>
    <x v="2"/>
    <x v="24"/>
    <s v="Convocatoria &quot;Formadores en acción&quot; Implementada "/>
    <x v="6"/>
    <x v="13"/>
    <n v="0"/>
    <n v="1"/>
    <n v="20"/>
    <n v="20"/>
    <d v="2024-02-15T00:00:00"/>
    <d v="2024-12-15T00:00:00"/>
    <x v="1"/>
    <x v="0"/>
    <m/>
    <m/>
    <n v="4"/>
    <n v="2"/>
    <m/>
    <m/>
    <m/>
    <m/>
    <m/>
    <m/>
    <m/>
    <m/>
    <n v="6"/>
    <s v="6 formadores internos de la ESAP han realizado 10 capacitaciones para transferir el conocimiento a nivel nacional."/>
    <m/>
    <m/>
    <s v="https://esapedu.sharepoint.com/:f:/r/sites/oficina_planeacion/Documentos%20compartidos/OP_008_GESTCONO/2025/04%20Seguimiento%20Plan%20GesCo+I/Seguimiento%20I%20cuatrimestre%20Plan%20GesCo+I%202025/Talento%20Humano/Actividad%2026?csf=1&amp;web=1&amp;e=rDgHrw"/>
    <m/>
    <x v="5"/>
  </r>
  <r>
    <n v="26"/>
    <x v="0"/>
    <x v="25"/>
    <s v="Productos o información relevante Por Dependencias Identificada"/>
    <x v="8"/>
    <x v="14"/>
    <n v="1"/>
    <n v="1"/>
    <n v="1"/>
    <n v="1"/>
    <d v="2025-04-01T00:00:00"/>
    <d v="2025-12-31T00:00:00"/>
    <x v="9"/>
    <x v="2"/>
    <m/>
    <m/>
    <m/>
    <n v="0.6"/>
    <m/>
    <m/>
    <m/>
    <m/>
    <m/>
    <m/>
    <m/>
    <m/>
    <n v="0.6"/>
    <s v="Durante el primer cuatrimestre de 2025, se llevó a cabo la actualización de las Tablas de Retención Documental correspondientes al período 12. En este proceso, se recopiló y sistematizó la información generada por las dependencias y Direcciones Territoriales de la ESAP. Hasta la fecha, se ha realizado la primera mesa de trabajo con el Archivo General de la Nación para la convalidación de las TRD, en la cual se solicitó realizar ajustes específicos para garantizar su adecuación normativa y operativa."/>
    <m/>
    <m/>
    <m/>
    <m/>
    <x v="5"/>
  </r>
  <r>
    <n v="27"/>
    <x v="0"/>
    <x v="26"/>
    <s v="Tablas De Retención Documental Actualizadas(49TRD)"/>
    <x v="9"/>
    <x v="15"/>
    <n v="48"/>
    <n v="1"/>
    <n v="1"/>
    <n v="0"/>
    <d v="2025-04-01T00:00:00"/>
    <d v="2025-12-31T00:00:00"/>
    <x v="7"/>
    <x v="2"/>
    <m/>
    <m/>
    <m/>
    <n v="0.5"/>
    <m/>
    <m/>
    <m/>
    <m/>
    <m/>
    <m/>
    <m/>
    <m/>
    <n v="0.5"/>
    <s v="Durante el primer cuatrimestre de 2025, se han elaborado los borradores de las 45 Tablas de Retención Documental (TRD) correspondientes al período 12, las cuales actualmente se encuentran en proceso de convalidación ante el Archivo General de la Nación (AGN). En este contexto, ya se ha llevado a cabo la primera mesa de trabajo con el AGN, donde se identificaron ajustes requeridos en ciertas series documentales y procedimientos. Actualmente, se está trabajando en la revisión y adecuación de estos aspectos para garantizar el cumplimiento normativo y la correcta gestión documental."/>
    <m/>
    <m/>
    <m/>
    <m/>
    <x v="5"/>
  </r>
  <r>
    <n v="28"/>
    <x v="0"/>
    <x v="27"/>
    <s v="Repositorio De Información Documental Especializado"/>
    <x v="3"/>
    <x v="16"/>
    <n v="1"/>
    <n v="1"/>
    <n v="1"/>
    <n v="1"/>
    <d v="2025-04-01T00:00:00"/>
    <d v="2025-12-31T00:00:00"/>
    <x v="10"/>
    <x v="0"/>
    <m/>
    <m/>
    <m/>
    <n v="0.1"/>
    <m/>
    <m/>
    <m/>
    <m/>
    <m/>
    <m/>
    <m/>
    <m/>
    <n v="0.1"/>
    <s v="Durante el primer cuatrimestre de 2025, se presentó ante el Comité Institucional de Gestión y Desempeño el Programa de Gestión de Documentos Electrónicos para su aprobación. Este programa establece una articulación con la OTIC para la definición del repositorio documental de la Entidad, dado que, hasta la fecha, ninguno de los sistemas actualmente operativos cumple con los requisitos archivísticos que los validarían como repositorios documentales. Sin embargo, el documento no fue aprobado en esta instancia, ya que la OTIC solicitó una revisión detallada del contenido para su ajuste y mejora."/>
    <m/>
    <m/>
    <m/>
    <m/>
    <x v="5"/>
  </r>
  <r>
    <n v="29"/>
    <x v="1"/>
    <x v="28"/>
    <s v="1 catálogo con el inventario de Producción docente_x000a_1 documento guía para el uso del catálogo_x000a_un semillero institucional"/>
    <x v="3"/>
    <x v="17"/>
    <n v="0"/>
    <n v="1"/>
    <n v="1"/>
    <n v="1"/>
    <d v="2025-03-03T00:00:00"/>
    <d v="2025-12-20T00:00:00"/>
    <x v="11"/>
    <x v="1"/>
    <m/>
    <m/>
    <n v="0.2"/>
    <n v="0.5"/>
    <m/>
    <m/>
    <m/>
    <m/>
    <m/>
    <m/>
    <m/>
    <m/>
    <n v="0.7"/>
    <s v="Se establece y actualiza un catálogo de tendencias administrativas en administración pública con la producción docente de la ESAP, en la que se encuentran entre otros, artículos, ponencias, capítulos de libros y libros. Así mismo se estructura unas bibliotecas digitales y especificas por continente. Se espera avanzar en los próximos meses en la construcción de un documento guía."/>
    <m/>
    <m/>
    <s v="https://esapedu.sharepoint.com/:f:/s/oficina_planeacion/EpgbQ9LBS0lGsIAjgUl8v8UBfbPADVqIkTfg_6FTzmroQQ?e=2YakJf"/>
    <s v="Ninguna"/>
    <x v="5"/>
  </r>
  <r>
    <n v="30"/>
    <x v="0"/>
    <x v="29"/>
    <s v="Módulo articulado con el repositorio oficial infonía"/>
    <x v="3"/>
    <x v="17"/>
    <n v="0"/>
    <n v="1"/>
    <n v="1"/>
    <n v="0"/>
    <d v="2025-03-03T00:00:00"/>
    <d v="2025-12-20T00:00:00"/>
    <x v="7"/>
    <x v="2"/>
    <m/>
    <m/>
    <n v="0.2"/>
    <n v="0.3"/>
    <m/>
    <m/>
    <m/>
    <m/>
    <m/>
    <m/>
    <m/>
    <m/>
    <n v="0.5"/>
    <s v="Se establece y actuliza un catálogo de tendencias administrativas en administración pública con la producción de trabajos de grado de estudiantes de pregrado y posgrado de la ESAP por programa Académico. Esta producción debe ser actualizada de manera permanente con los nuevos ingresos a las colecciones. "/>
    <m/>
    <m/>
    <s v="https://esapedu.sharepoint.com/:f:/s/oficina_planeacion/Ehd-voEKqI1Bvs6TI_KxnUQBt1odbGz5zTDf2qN8B8-67Q?e=o8MTgw"/>
    <s v="Ninguna"/>
    <x v="5"/>
  </r>
  <r>
    <n v="31"/>
    <x v="0"/>
    <x v="30"/>
    <s v="1 repositorio dinámico espacio en Infonía"/>
    <x v="3"/>
    <x v="17"/>
    <n v="0"/>
    <n v="1"/>
    <n v="1"/>
    <n v="0"/>
    <d v="2025-03-03T00:00:00"/>
    <d v="2025-12-20T00:00:00"/>
    <x v="9"/>
    <x v="2"/>
    <m/>
    <m/>
    <n v="0.3"/>
    <n v="0.3"/>
    <m/>
    <m/>
    <m/>
    <m/>
    <m/>
    <m/>
    <m/>
    <m/>
    <n v="0.6"/>
    <s v="Se establece y actualiza un espacio en Infonía denominado Avance general, donde se presentan los resultados de un proyecto de investigación, en el cual se presentan mapas de conocimiento y un catálogo de tendencias administrativas a nivel global."/>
    <m/>
    <m/>
    <s v="https://esapedu.sharepoint.com/:f:/s/oficina_planeacion/Eg6Y-KjR-75JhFwfCe6BQVkBJRpisoMx-yuDXweBIwxS0Q?e=76IN8u"/>
    <s v="Ninguna"/>
    <x v="5"/>
  </r>
  <r>
    <n v="32"/>
    <x v="0"/>
    <x v="31"/>
    <s v="1 un semillero institucional y (1) Documento guía de trabajo Estado del Arte de insumos docentes en relación con microcurriculos"/>
    <x v="3"/>
    <x v="17"/>
    <n v="0"/>
    <n v="1"/>
    <n v="1"/>
    <n v="0"/>
    <d v="2025-03-13T00:00:00"/>
    <d v="2025-12-20T00:00:00"/>
    <x v="7"/>
    <x v="2"/>
    <m/>
    <m/>
    <n v="0.2"/>
    <n v="0.3"/>
    <m/>
    <m/>
    <m/>
    <m/>
    <m/>
    <m/>
    <m/>
    <m/>
    <n v="0.5"/>
    <s v="La Decanatura de Posgrados con el apoyo de la Subdirección Nacional Académica adelanto una propuesta para establecer un procedimiento cuyo objetivo es realizar el seguimiento continuo y sistemático al micro currículo de los programas académicos de la ESAP, con el fin de garantizar la pertinencia, calidad y actualización de los contenidos académicos, metodologías de enseñanza y criterios de evaluación asegurando que los micro currículos reflejen las necesidades formativas actuales y futuras, promoviendo el desarrollo de competencias en los estudiantes y alineándose con los objetivos institucionales y las demandas del entorno educativo. El procedimiento se denomina &quot;Seguimiento al Micro currículo&quot; y está pendiente de ser aprobado por calidad. Se espera en los próximos meses vincular la producción docente dentro de estos micro currículos. "/>
    <m/>
    <m/>
    <s v="https://esapedu.sharepoint.com/:f:/s/oficina_planeacion/EnUuhpKISMFGqE9pkdqktoYB6rJYyrvOGzoF3QWf3QcfQw?e=LmJhS9"/>
    <s v="Ninguna"/>
    <x v="5"/>
  </r>
  <r>
    <n v="33"/>
    <x v="0"/>
    <x v="32"/>
    <s v="1 ejercicio  de analítica de datos sobre los trabajo de grado en la decatura "/>
    <x v="3"/>
    <x v="17"/>
    <n v="0"/>
    <n v="1"/>
    <n v="1"/>
    <n v="0"/>
    <d v="2025-03-13T00:00:00"/>
    <d v="2025-12-20T00:00:00"/>
    <x v="7"/>
    <x v="2"/>
    <m/>
    <m/>
    <m/>
    <n v="0.5"/>
    <m/>
    <m/>
    <m/>
    <m/>
    <m/>
    <m/>
    <m/>
    <m/>
    <n v="0.5"/>
    <s v="Se da continuidad al proyecto de investigación institucional &quot;Visión comparada de las tendencias investigativas de la administración pública de la ESAP y el mundo, una mirada al periodo 2004-2024&quot; y se vinculan a funcionarios Ad honorem de posgrados como parte del equipo. Se realiza un ejercicio preliminar de análisis de la producción tanto de docentes como de estudiantes definido las categorías más importantes, ejercicio realizado por los funcionarios de posgrados vinculados al proyecto de investigación. "/>
    <m/>
    <m/>
    <s v="https://esapedu.sharepoint.com/:f:/s/oficina_planeacion/EgvpqIiQWcFIuendT0y_lmEBu392i1TUnuPDKghroVUGQA?e=gZYPag"/>
    <s v="Ninguna"/>
    <x v="5"/>
  </r>
  <r>
    <n v="34"/>
    <x v="2"/>
    <x v="33"/>
    <s v="ejercicios de sensibilización y apropiación del conocimiento (4)"/>
    <x v="3"/>
    <x v="17"/>
    <n v="0"/>
    <n v="4"/>
    <n v="4"/>
    <n v="4"/>
    <d v="2025-04-01T00:00:00"/>
    <d v="2025-11-30T00:00:00"/>
    <x v="12"/>
    <x v="0"/>
    <m/>
    <m/>
    <m/>
    <n v="1"/>
    <m/>
    <m/>
    <m/>
    <m/>
    <m/>
    <m/>
    <m/>
    <m/>
    <n v="1"/>
    <s v="Para el primer cuatrimestre se organizaron un total de 4 “Cafés Charlados” con apoyo de la dirección de entornos virtuales, el grupo de pedagogía de la decanatura como parte del proceso formativo. Se realizó una programación semestral, con la ayuda de los líderes de programas y los gestores administrativos, articulando sus contenidos en el CAAP, Centro de Apoyo Académico de Posgrados, con el fin de tratar temas interés de los docentes y estudiantes referentes a la formación en administración pública, a la investigación, a las nuevas tecnologías (inteligencia artificia) y su implementación.  "/>
    <m/>
    <m/>
    <s v="https://esapedu.sharepoint.com/:f:/s/oficina_planeacion/EmQJfXWpB4JAljahmkPnjKsBtTPn5C-L1agsMhAvtScLGw?e=i4T5Fx"/>
    <s v="Ninguna"/>
    <x v="5"/>
  </r>
  <r>
    <n v="35"/>
    <x v="2"/>
    <x v="34"/>
    <s v="100% de documentos técnicos de política pública socializados"/>
    <x v="3"/>
    <x v="18"/>
    <n v="0"/>
    <n v="0.01"/>
    <n v="1"/>
    <n v="0"/>
    <d v="2025-06-11T00:00:00"/>
    <d v="2025-11-30T00:00:00"/>
    <x v="2"/>
    <x v="0"/>
    <m/>
    <m/>
    <n v="0"/>
    <n v="0"/>
    <m/>
    <m/>
    <m/>
    <m/>
    <m/>
    <m/>
    <m/>
    <m/>
    <n v="0"/>
    <s v="Actualmente se está iniciando el relacionamiento interno para generar los espacios con las unidades académicas, de investigación y de extensión de la ESAP de manera que se logren socializar los resultados de documentos técnicos de política pública (conversatorios, foros, encuentros), la actividad no ha comenzado a la espera de nivelar conocimiento entre Alto Gobierno y la SNA, se espera que para el segundo cuatrimestre se tengan avances óptimos al respecto."/>
    <m/>
    <m/>
    <s v="NA"/>
    <s v="Ninguna"/>
    <x v="5"/>
  </r>
  <r>
    <n v="36"/>
    <x v="1"/>
    <x v="35"/>
    <s v="(1) Documento propuesta para la formalización del observatorio generado y aprobado."/>
    <x v="3"/>
    <x v="17"/>
    <n v="0"/>
    <n v="0.1"/>
    <n v="0.1"/>
    <n v="1"/>
    <d v="2025-03-03T00:00:00"/>
    <d v="2025-12-20T00:00:00"/>
    <x v="13"/>
    <x v="2"/>
    <m/>
    <m/>
    <n v="0.02"/>
    <n v="0.02"/>
    <m/>
    <m/>
    <m/>
    <m/>
    <m/>
    <m/>
    <m/>
    <m/>
    <n v="0.04"/>
    <s v="El proceso está en proceso de construcción pues es necesario contar con la articulación de la Escuela de Alto Gobierno recogiendo experiencias que en la materia ya se han construido de manera conjunta. Esta apuesta quedó indicada en el documento denominado “ESTRATEGIA DE GESTIÓN DEL CONOCIMIENTO E INNOVACIÓN DECANATURA DE POSGRADOS”, cuyo objetivo es Implementar una Estrategia de gestión del conocimiento e innovación de la Decanatura de posgrado de a ESAP para el fortalecimiento de los diferentes programas de especialización y maestría, mediante el desarrollo de acciones asistidas, colaborativas, construcción de comunidades de práctica y ejercicios de investigación abierta que permitan la consolidación de una cultura de innovación, de datos y de excelencia en la gestión dentro del marco legal vigente (nacional e internacional). En segunda instancia se debe indicar que para el 2025 se designó a un profesional como enlace de la decanatura de posgrados frente a las apuestas institucionales de GESCO+I. Lo anterior, con el ánimo de presentar recomendaciones, que pueden ser tenidas en cuenta para el relacionamiento con otras. "/>
    <m/>
    <m/>
    <s v="https://esapedu.sharepoint.com/:f:/s/oficina_planeacion/EhiSqum5MZ9BrZTDucrHlskBY2NLit3YLMEfRPkKOi0Qwg?e=tt0N5m"/>
    <s v="Ninguna"/>
    <x v="5"/>
  </r>
  <r>
    <n v="37"/>
    <x v="2"/>
    <x v="36"/>
    <s v="Catedras Esapista Realizadas"/>
    <x v="10"/>
    <x v="19"/>
    <n v="0"/>
    <n v="1"/>
    <n v="1"/>
    <n v="1"/>
    <d v="1900-01-09T00:00:00"/>
    <d v="2025-06-03T00:00:00"/>
    <x v="2"/>
    <x v="0"/>
    <m/>
    <m/>
    <m/>
    <m/>
    <m/>
    <m/>
    <m/>
    <m/>
    <m/>
    <m/>
    <m/>
    <m/>
    <n v="0"/>
    <m/>
    <m/>
    <m/>
    <m/>
    <m/>
    <x v="5"/>
  </r>
  <r>
    <n v="38"/>
    <x v="1"/>
    <x v="37"/>
    <s v="Proyectos de Investigación Generados."/>
    <x v="11"/>
    <x v="20"/>
    <n v="10"/>
    <n v="26"/>
    <n v="40"/>
    <n v="9"/>
    <d v="2024-02-01T00:00:00"/>
    <d v="2024-12-30T00:00:00"/>
    <x v="14"/>
    <x v="2"/>
    <m/>
    <m/>
    <m/>
    <n v="15"/>
    <m/>
    <m/>
    <m/>
    <m/>
    <m/>
    <m/>
    <m/>
    <m/>
    <n v="15"/>
    <s v=" Durante el primer cuatrimestre del año 2025, la SNI en el marco del desarrollo de proyectos de investigación, adelantó la reactivación de los proyectos seleccionados en la convocatoria 2024-2025 por medio de la expedición de las resoluciones No.SC-363 de 2025 &quot;Por la cual se reconoce, autoriza y activa el inicio de actividades a los proyectos de _x000a_investigación de la convocatoria 2024-2025 para la vigencia 2025, vincula los  investigadores, reconoce estímulos y se dictan otras disposiciones” y la resolución No.SC-584 de 2025."/>
    <m/>
    <m/>
    <s v="PE Gesco+I-E2-A17"/>
    <m/>
    <x v="5"/>
  </r>
  <r>
    <n v="39"/>
    <x v="1"/>
    <x v="38"/>
    <s v="Programa Semillero Institucional De Investigaciones Implementado "/>
    <x v="11"/>
    <x v="20"/>
    <n v="1"/>
    <n v="1"/>
    <n v="1"/>
    <n v="1"/>
    <d v="2024-03-01T00:00:00"/>
    <d v="2024-12-30T00:00:00"/>
    <x v="7"/>
    <x v="2"/>
    <m/>
    <m/>
    <m/>
    <n v="0.5"/>
    <m/>
    <m/>
    <m/>
    <m/>
    <m/>
    <m/>
    <m/>
    <m/>
    <n v="0.5"/>
    <s v="La SNI mediante la expedición de las resoluciones No.SC-462 y No.SC-479 de 2025,por las cuales se reactivan Semilleros Territoriales de Investigación, se reconoce la calidad de monitores académicos de apoyo a la investigación en el Semillero Institucional y los Semilleros Territoriales de Investigaciones y se dictan otras disposiciones” "/>
    <m/>
    <m/>
    <s v="PE Gesco+I-E2-A18"/>
    <m/>
    <x v="5"/>
  </r>
  <r>
    <n v="40"/>
    <x v="2"/>
    <x v="39"/>
    <s v="Plan De Formación De Competencias Implementado"/>
    <x v="12"/>
    <x v="20"/>
    <n v="1"/>
    <n v="1"/>
    <n v="1"/>
    <n v="1"/>
    <d v="2024-03-01T00:00:00"/>
    <d v="2024-12-30T00:00:00"/>
    <x v="2"/>
    <x v="0"/>
    <m/>
    <m/>
    <m/>
    <n v="0"/>
    <m/>
    <m/>
    <m/>
    <m/>
    <m/>
    <m/>
    <m/>
    <m/>
    <n v="0"/>
    <s v="La implementación  del actual Plan de Formación de Investigaciones se han adelantando con la realización de cursos según el ciclo de reactivación 4 y  2 de formación para el nivel de fundamentación y las capacitaciones impartidas por la SNI sobre bases de datos en el nivel de actualización."/>
    <m/>
    <m/>
    <s v="PE Gesco+I-E2-A50"/>
    <m/>
    <x v="5"/>
  </r>
  <r>
    <n v="41"/>
    <x v="2"/>
    <x v="40"/>
    <s v="Eventos De Investigación Realizados"/>
    <x v="11"/>
    <x v="20"/>
    <n v="8"/>
    <n v="2"/>
    <n v="2"/>
    <n v="2"/>
    <d v="2024-03-01T00:00:00"/>
    <d v="2024-12-30T00:00:00"/>
    <x v="2"/>
    <x v="0"/>
    <m/>
    <m/>
    <m/>
    <n v="0"/>
    <m/>
    <m/>
    <m/>
    <m/>
    <m/>
    <m/>
    <m/>
    <m/>
    <n v="0"/>
    <s v="Para la socialización y visibilización de la investigación en la ESAP, la SNI en este primer cuatrimestre ha realizado diferentes estrategias para la participación de la comunidad académica en eventos como es la convocatoria “Convocatoria para participar presencialmente en la X Conferencia Latinoamericana y Caribeña de Ciencias Sociales” y Convocatoria: movilidad nacional e internacional para la participación en eventos académicos."/>
    <m/>
    <m/>
    <s v="PE Gesco+I-E2-A51"/>
    <m/>
    <x v="5"/>
  </r>
  <r>
    <n v="42"/>
    <x v="2"/>
    <x v="41"/>
    <s v="Resultados De Proyectos De Investigación Publicados "/>
    <x v="11"/>
    <x v="20"/>
    <n v="15"/>
    <n v="1"/>
    <n v="15"/>
    <n v="15"/>
    <d v="2024-03-01T00:00:00"/>
    <d v="2024-12-30T00:00:00"/>
    <x v="0"/>
    <x v="0"/>
    <m/>
    <m/>
    <m/>
    <n v="3"/>
    <m/>
    <m/>
    <m/>
    <m/>
    <m/>
    <m/>
    <m/>
    <m/>
    <n v="3"/>
    <s v="En el primer cuatrimestre se han publicado los siguientes libros y/o artículos:_x000a__x000a_-La organización comunal y el reconocimiento del agua potable como derecho fundamental en Colombia. (2025). Revista Científica Ciencia Y Tecnología, 25(46), 48-61. https://doi.org/10.47189/rcct.v25i46.771  _x000a_-Libro:  La Epigenética Secular del Presupuesto Colombiano de Orlando Velasco Ulloa_x000a_-Capitulo 9 O ENSINO DE CIÊNCIAS NA ATUALIDADE_ REFLEXÕES COM BASE NA TEORIA HISTÓRICO-CULTURAL E NA NEUROCIÊNCIA._x000a__x000a_Además se ha avanzado con la revisión de otros productos generados por los diferentes proyectos para ser publicados, como:_x000a_ _x000a_-Artículo postulado a Estudios Políticos_x000a_-Comunidades negras en el Cauca. Reflexiones sobre los procesos de planeación y gestión del etnodesarrollo_x000a_-Democratización de la administración pública. Para construir participación ciudadana y bienestar en el territorio_x000a_La sociología de Fals Borda. Estudio introductorio_x000a_-La sociología de la violencia en Colombia. Escritos iniciales_x000a_-Percepciones del servidor público sobre lo imprevisto en la construcción de un modelo eficiente de la gestión pública"/>
    <m/>
    <m/>
    <s v="PE Gesco+I-E2-A52"/>
    <m/>
    <x v="5"/>
  </r>
  <r>
    <n v="43"/>
    <x v="0"/>
    <x v="42"/>
    <s v="Tablero de control implementado"/>
    <x v="13"/>
    <x v="21"/>
    <m/>
    <m/>
    <n v="1"/>
    <m/>
    <d v="2025-07-01T00:00:00"/>
    <d v="2025-12-31T00:00:00"/>
    <x v="2"/>
    <x v="0"/>
    <m/>
    <m/>
    <m/>
    <m/>
    <m/>
    <m/>
    <m/>
    <m/>
    <m/>
    <m/>
    <m/>
    <m/>
    <n v="0"/>
    <m/>
    <m/>
    <m/>
    <m/>
    <s v="En el primer cuatrienio se adelantó la gestión para contratar al profesional encargado de diseñar y producir el tablero de control con la información que produce la Escuela de Alto Gobierno"/>
    <x v="5"/>
  </r>
  <r>
    <n v="44"/>
    <x v="1"/>
    <x v="43"/>
    <s v="Índices de medición de gestión pública territorial actualizados y ajustados"/>
    <x v="3"/>
    <x v="21"/>
    <n v="0"/>
    <n v="0"/>
    <n v="2"/>
    <n v="0"/>
    <d v="2025-04-01T00:00:00"/>
    <d v="2025-12-31T00:00:00"/>
    <x v="10"/>
    <x v="0"/>
    <m/>
    <m/>
    <m/>
    <n v="0.2"/>
    <m/>
    <m/>
    <m/>
    <m/>
    <m/>
    <m/>
    <m/>
    <m/>
    <n v="0.2"/>
    <s v="En abril se contrató la persona que coordinará el equipo técnico encargado de la actualización y ajuste de los índices de medición de gestión pública territorial: Índice de Modernización Institucional e Índice de capacidades municipales para la paz."/>
    <m/>
    <m/>
    <s v="Escuela de Alto Gobierno"/>
    <m/>
    <x v="5"/>
  </r>
  <r>
    <n v="45"/>
    <x v="1"/>
    <x v="44"/>
    <s v="Notas de gobierno elaboradas y divulgadas"/>
    <x v="3"/>
    <x v="21"/>
    <n v="0"/>
    <n v="0"/>
    <n v="1"/>
    <n v="0"/>
    <d v="2025-03-01T00:00:00"/>
    <d v="2025-12-31T00:00:00"/>
    <x v="10"/>
    <x v="0"/>
    <m/>
    <m/>
    <n v="0.05"/>
    <n v="0.05"/>
    <m/>
    <m/>
    <m/>
    <m/>
    <m/>
    <m/>
    <m/>
    <m/>
    <n v="0.1"/>
    <s v="Durante el periodo de reporte, se avanzó en la elaboración de una nota de gobierno en la línea temática de Finanzas Públicas titulada &quot;Sistema General de Participaciones en Aumento&quot; ¿menos recaudo propio, más brechas sociales? Desafíos fiscales y desarrollo territorial&quot;._x000a_Se tiene programada su publicación en mayo. A partir de allí se espera elaborar y publicar un total de 7 notas de gobierno."/>
    <m/>
    <m/>
    <s v="Escuela de Alto Gobierno"/>
    <m/>
    <x v="5"/>
  </r>
  <r>
    <n v="46"/>
    <x v="2"/>
    <x v="45"/>
    <s v="Unidad temática actualizada e implementada"/>
    <x v="3"/>
    <x v="21"/>
    <n v="0"/>
    <m/>
    <n v="1"/>
    <n v="0"/>
    <d v="2025-03-01T00:00:00"/>
    <d v="2025-12-31T00:00:00"/>
    <x v="10"/>
    <x v="0"/>
    <m/>
    <m/>
    <n v="0.05"/>
    <n v="0.05"/>
    <m/>
    <m/>
    <m/>
    <m/>
    <m/>
    <m/>
    <m/>
    <m/>
    <n v="0.1"/>
    <s v="Durante el primer cuatrimestre, la Escuela de Alto Gobierno avanzó en al contratación de un profesional especializado que realizará las actividades de actualización e implementación de una unidad temática de capacitaciones en transparencia y étnica pública."/>
    <m/>
    <m/>
    <s v="Escuela de Alto Gobierno"/>
    <m/>
    <x v="5"/>
  </r>
  <r>
    <n v="47"/>
    <x v="2"/>
    <x v="46"/>
    <s v="Documentos de asistencias técnicas publicados y divulgados"/>
    <x v="3"/>
    <x v="21"/>
    <n v="0"/>
    <n v="0"/>
    <n v="1"/>
    <n v="0"/>
    <d v="2025-09-01T00:00:00"/>
    <d v="2025-12-31T00:00:00"/>
    <x v="2"/>
    <x v="0"/>
    <m/>
    <m/>
    <m/>
    <m/>
    <m/>
    <m/>
    <m/>
    <m/>
    <m/>
    <m/>
    <m/>
    <m/>
    <n v="0"/>
    <m/>
    <m/>
    <m/>
    <m/>
    <s v="Esta actividad está programada iniciar en el tercer cuatrimestre, debido a que en los primeros dos periodos se realizarán las actividades de elaboración de los documentos que resultan de las asistencias técnicas"/>
    <x v="5"/>
  </r>
  <r>
    <n v="48"/>
    <x v="2"/>
    <x v="47"/>
    <s v="Espacio de socialización de asistencias técnicas realizado"/>
    <x v="3"/>
    <x v="21"/>
    <n v="0"/>
    <n v="0"/>
    <n v="1"/>
    <n v="0"/>
    <d v="2025-09-01T00:00:00"/>
    <d v="2025-12-31T00:00:00"/>
    <x v="2"/>
    <x v="0"/>
    <m/>
    <m/>
    <m/>
    <m/>
    <m/>
    <m/>
    <m/>
    <m/>
    <m/>
    <m/>
    <m/>
    <m/>
    <n v="0"/>
    <m/>
    <m/>
    <m/>
    <m/>
    <s v="Esta actividad está programada iniciar en el tercer cuatrimestre, debido a que en los primeros dos periodos se realizarán las actividades de elaboración de los documentos que resultan de las asistencias técnicas."/>
    <x v="5"/>
  </r>
  <r>
    <n v="49"/>
    <x v="2"/>
    <x v="48"/>
    <s v="Espacios de socialización de documentos técnicos realizados"/>
    <x v="3"/>
    <x v="21"/>
    <n v="0"/>
    <n v="0"/>
    <n v="1"/>
    <n v="0"/>
    <d v="2025-09-01T00:00:00"/>
    <d v="2025-12-31T00:00:00"/>
    <x v="2"/>
    <x v="0"/>
    <m/>
    <m/>
    <m/>
    <m/>
    <m/>
    <m/>
    <m/>
    <m/>
    <m/>
    <m/>
    <m/>
    <m/>
    <n v="0"/>
    <s v="Debido al planificación del proyecto de inversión, no se tienen programado espacios de socialización frente a resultados o avances en documentos técnicos de política pública. Dicha actividad, se tiene proyectada para el último cuatrimestre del año."/>
    <m/>
    <m/>
    <m/>
    <s v="Esta actividad está programada iniciar en el tercer cuatrimestre, debido a que en los primeros dos periodos se realizarán las actividades de elaboración de los documentos técnicos de política pública."/>
    <x v="5"/>
  </r>
  <r>
    <n v="50"/>
    <x v="2"/>
    <x v="49"/>
    <s v="Documentos técnicos de política pública publicados y divulgados"/>
    <x v="3"/>
    <x v="21"/>
    <n v="0"/>
    <n v="0"/>
    <n v="1"/>
    <n v="0"/>
    <d v="2025-09-01T00:00:00"/>
    <d v="2025-12-31T00:00:00"/>
    <x v="2"/>
    <x v="0"/>
    <m/>
    <m/>
    <m/>
    <m/>
    <m/>
    <m/>
    <m/>
    <m/>
    <m/>
    <m/>
    <m/>
    <m/>
    <n v="0"/>
    <s v="Para el periodo de reporte, no se cuenta con productos documentales publicados y divulgados. No obstante, se vienen adelantando gestiones périodicas para la actualización del portal documentos técnicos en el micrositio web de la Escuela de Alto Gobierno. Esto con ánimo de dar a conocer, otros complementos de apoyo audiovisual al ejercicio frente a las diferentes líneas de trabajo."/>
    <m/>
    <m/>
    <m/>
    <s v="Esta actividad está programada iniciar en el tercer cuatrimestre, debido a que en los primeros dos periodos se realizarán las actividades de elaboración de los documentos técnicos de política pública."/>
    <x v="5"/>
  </r>
  <r>
    <n v="51"/>
    <x v="2"/>
    <x v="50"/>
    <s v="Boletín informativo publicado y divulgado"/>
    <x v="3"/>
    <x v="21"/>
    <n v="0"/>
    <n v="0"/>
    <n v="1"/>
    <n v="0"/>
    <d v="2025-04-01T00:00:00"/>
    <d v="2025-12-31T00:00:00"/>
    <x v="2"/>
    <x v="0"/>
    <m/>
    <m/>
    <m/>
    <m/>
    <m/>
    <m/>
    <m/>
    <m/>
    <m/>
    <m/>
    <m/>
    <m/>
    <n v="0"/>
    <s v="Se adelantaron acciones de coordinación interna, así como de preparación de la información que se empezará a publicar mediante boletines informativos denominados &quot;Escuela de Alto Gobierno a un clic&quot;. Se tiene programado la publicación del primer boletín en el mes de mayo."/>
    <m/>
    <m/>
    <s v="Escuela de Alto Gobierno"/>
    <m/>
    <x v="5"/>
  </r>
  <r>
    <n v="52"/>
    <x v="2"/>
    <x v="51"/>
    <s v="Capsulas informativas publicadas y difundidas"/>
    <x v="3"/>
    <x v="21"/>
    <n v="0"/>
    <n v="0"/>
    <n v="1"/>
    <n v="0"/>
    <d v="2025-07-01T00:00:00"/>
    <d v="2025-12-31T00:00:00"/>
    <x v="2"/>
    <x v="0"/>
    <m/>
    <m/>
    <m/>
    <m/>
    <m/>
    <m/>
    <m/>
    <m/>
    <m/>
    <m/>
    <m/>
    <m/>
    <n v="0"/>
    <m/>
    <m/>
    <m/>
    <m/>
    <s v="En el primer cuatrienio se adelantó la gestión para contratar al equipo de comunicaciones y de gestión del conocimiento que diseñará y elaborará las cápsulas informativas a través de diferentes medios de comunicación y redes sociales."/>
    <x v="5"/>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2">
  <r>
    <x v="0"/>
    <x v="0"/>
    <s v="Piloto índice de Capacidades para la innovación en entidades"/>
    <s v="Plan ESAP LAB"/>
    <x v="0"/>
    <n v="0"/>
    <n v="0"/>
    <x v="0"/>
    <n v="0"/>
    <d v="2025-01-01T00:00:00"/>
    <d v="2025-12-31T00:00:00"/>
    <x v="0"/>
    <x v="0"/>
  </r>
  <r>
    <x v="0"/>
    <x v="1"/>
    <s v="(1) Un Documento Técnico sobre la reorganización de las CETAP de la ESAP"/>
    <s v="Plan ESAP LAB_x000a_PETI"/>
    <x v="1"/>
    <n v="0"/>
    <n v="1"/>
    <x v="0"/>
    <n v="0"/>
    <d v="2025-01-01T00:00:00"/>
    <d v="2025-12-31T00:00:00"/>
    <x v="1"/>
    <x v="0"/>
  </r>
  <r>
    <x v="1"/>
    <x v="2"/>
    <s v="(1) Documento Técnico Innovación Social para la paz desde la prospectiva"/>
    <s v="Plan ESAP LAB"/>
    <x v="0"/>
    <n v="1"/>
    <n v="1"/>
    <x v="0"/>
    <n v="1"/>
    <d v="2025-01-01T00:00:00"/>
    <d v="2025-12-31T00:00:00"/>
    <x v="2"/>
    <x v="0"/>
  </r>
  <r>
    <x v="1"/>
    <x v="3"/>
    <s v="Plataforma Biblioteca Viva en funcionamiento y actualizada"/>
    <s v="Plan ESAP LAB"/>
    <x v="0"/>
    <n v="1"/>
    <n v="1"/>
    <x v="0"/>
    <n v="1"/>
    <d v="2025-01-01T00:00:00"/>
    <d v="2025-12-31T00:00:00"/>
    <x v="1"/>
    <x v="0"/>
  </r>
  <r>
    <x v="1"/>
    <x v="4"/>
    <s v="(1) Documento Técnico sobre Modelo de cuádruple Hélice_x000a_Adopción del Modelo de cuádruple Hélice con la ESAP"/>
    <s v="Plan ESAP LAB"/>
    <x v="2"/>
    <n v="0"/>
    <n v="1"/>
    <x v="0"/>
    <n v="0"/>
    <d v="2025-01-01T00:00:00"/>
    <d v="2025-12-31T00:00:00"/>
    <x v="1"/>
    <x v="0"/>
  </r>
  <r>
    <x v="2"/>
    <x v="5"/>
    <s v="Tercer Congreso de Innovación Pública Desarrollado"/>
    <s v="Plan ESAP LAB"/>
    <x v="0"/>
    <n v="1"/>
    <n v="1"/>
    <x v="0"/>
    <n v="1"/>
    <d v="2025-01-01T00:00:00"/>
    <d v="2025-12-31T00:00:00"/>
    <x v="3"/>
    <x v="0"/>
  </r>
  <r>
    <x v="3"/>
    <x v="6"/>
    <s v="1 documento de la política institucional de fortalecimiento publicado y socializado."/>
    <s v="Plan de Acción 2025- Grupo de Investigación Aplicada"/>
    <x v="3"/>
    <n v="0"/>
    <n v="1"/>
    <x v="0"/>
    <n v="0"/>
    <d v="2024-02-01T00:00:00"/>
    <d v="2024-12-31T00:00:00"/>
    <x v="2"/>
    <x v="0"/>
  </r>
  <r>
    <x v="1"/>
    <x v="7"/>
    <s v="(5) documentos técnicos sobre Investigación Aplicada generados."/>
    <s v="Plan de Acción 2025- Grupo de Investigación Aplicada"/>
    <x v="3"/>
    <n v="0"/>
    <n v="1"/>
    <x v="1"/>
    <n v="5"/>
    <d v="2024-02-01T00:00:00"/>
    <d v="2024-12-31T00:00:00"/>
    <x v="2"/>
    <x v="0"/>
  </r>
  <r>
    <x v="1"/>
    <x v="8"/>
    <s v="Cuatro (4) productos publicables socializados y cargados en repositorios."/>
    <s v="Plan de Acción 2025- Grupo de Investigación Aplicada"/>
    <x v="3"/>
    <n v="0"/>
    <n v="1"/>
    <x v="2"/>
    <n v="1"/>
    <d v="2024-02-01T00:00:00"/>
    <d v="2024-12-31T00:00:00"/>
    <x v="2"/>
    <x v="0"/>
  </r>
  <r>
    <x v="0"/>
    <x v="9"/>
    <s v="Un (1) espacio de intercambios de saberes generados con sus respectivas_x000a_memorias y evidencias (evento)"/>
    <s v="Plan de Acción 2025- Grupo de Investigación Aplicada"/>
    <x v="3"/>
    <n v="0"/>
    <n v="1"/>
    <x v="0"/>
    <n v="3"/>
    <d v="2024-02-01T00:00:00"/>
    <d v="2024-12-31T00:00:00"/>
    <x v="2"/>
    <x v="0"/>
  </r>
  <r>
    <x v="3"/>
    <x v="10"/>
    <s v="Equipo Técnico actualizado con actividades proyectadas para la vigencia 2025"/>
    <s v="Plan Estrategico GESCO+I"/>
    <x v="4"/>
    <n v="1"/>
    <n v="1"/>
    <x v="0"/>
    <n v="1"/>
    <d v="2025-05-01T00:00:00"/>
    <d v="2025-05-30T00:00:00"/>
    <x v="4"/>
    <x v="1"/>
  </r>
  <r>
    <x v="3"/>
    <x v="11"/>
    <s v="Plan Gesco+I y Política aprobados en comité de gestión y desempeño Institucional"/>
    <s v="Plan Estrategico GESCO+I"/>
    <x v="5"/>
    <n v="0"/>
    <n v="0"/>
    <x v="3"/>
    <n v="0"/>
    <d v="2025-05-01T00:00:00"/>
    <d v="2025-07-30T00:00:00"/>
    <x v="5"/>
    <x v="0"/>
  </r>
  <r>
    <x v="3"/>
    <x v="12"/>
    <s v="Autodiagnóstico MIPG Realizado "/>
    <s v="Plan Estrategico GESCO+I"/>
    <x v="6"/>
    <n v="1"/>
    <n v="1"/>
    <x v="0"/>
    <n v="1"/>
    <d v="2025-08-01T00:00:00"/>
    <d v="2025-09-30T00:00:00"/>
    <x v="2"/>
    <x v="0"/>
  </r>
  <r>
    <x v="3"/>
    <x v="13"/>
    <s v="Documento Del Sig Aprobado y Socializado"/>
    <s v="Plan Estrategico GESCO+I"/>
    <x v="4"/>
    <n v="1"/>
    <n v="1"/>
    <x v="0"/>
    <n v="1"/>
    <d v="2025-07-01T00:00:00"/>
    <d v="2025-08-30T00:00:00"/>
    <x v="0"/>
    <x v="0"/>
  </r>
  <r>
    <x v="3"/>
    <x v="14"/>
    <s v="Mapa De Riesgos Actualizado y reportes de seguimiento registrados (Tres reportes al año)"/>
    <s v="Plan Estrategico GESCO+I"/>
    <x v="4"/>
    <n v="1"/>
    <n v="1"/>
    <x v="4"/>
    <n v="1"/>
    <d v="2025-04-01T00:00:00"/>
    <d v="2025-12-31T00:00:00"/>
    <x v="6"/>
    <x v="2"/>
  </r>
  <r>
    <x v="3"/>
    <x v="15"/>
    <s v="Estrategia Comunicaciones Gesco+I Diseñada  e implementada (Un entregable es el diseño y el otro la implementación)"/>
    <s v="Plan Estrategico GESCO+I"/>
    <x v="7"/>
    <n v="1"/>
    <n v="1"/>
    <x v="3"/>
    <n v="2"/>
    <d v="2025-05-01T00:00:00"/>
    <d v="2025-12-31T00:00:00"/>
    <x v="7"/>
    <x v="2"/>
  </r>
  <r>
    <x v="0"/>
    <x v="16"/>
    <s v="Para las las áreas priorizadas por la OP:_x000a_- Propuesta Metodoloógica_x000a_- Inventario de conocimiento tácito y explícito_x000a_- Mapa de conocimiento de áreas priorizadas por vigencia_x000a__x000a_"/>
    <s v="Plan Estrategico GESCO+I"/>
    <x v="8"/>
    <n v="1"/>
    <n v="1"/>
    <x v="4"/>
    <n v="1"/>
    <d v="2025-06-01T00:00:00"/>
    <d v="2025-11-30T00:00:00"/>
    <x v="6"/>
    <x v="3"/>
  </r>
  <r>
    <x v="1"/>
    <x v="17"/>
    <s v="Inventario De Innovación con los 16 proyectos de innovación de las Direcciones Territoriales formulados en el 2025"/>
    <s v="Plan Estrategico GESCO+I"/>
    <x v="9"/>
    <n v="1"/>
    <n v="1"/>
    <x v="0"/>
    <n v="1"/>
    <d v="2025-08-01T00:00:00"/>
    <d v="2024-12-31T00:00:00"/>
    <x v="8"/>
    <x v="0"/>
  </r>
  <r>
    <x v="0"/>
    <x v="18"/>
    <s v="Inventario de repositorios GESCO actualizados y evaluados"/>
    <s v="Plan Estrategico GESCO+I"/>
    <x v="10"/>
    <n v="1"/>
    <n v="1"/>
    <x v="0"/>
    <m/>
    <d v="2025-07-01T00:00:00"/>
    <d v="2025-11-30T00:00:00"/>
    <x v="2"/>
    <x v="0"/>
  </r>
  <r>
    <x v="0"/>
    <x v="19"/>
    <s v=" - Metodología creada_x000a_ - Banco de buenas prácticas _x000a_ - Banco de lecciones aprendidas _x000a_- Documento de lecciones aprendidas publicado y divulgado de asistencia técnica en la Escuela de Alto Gobierno"/>
    <s v="Plan Estrategico GESCO+I_x000a_Escuela de Alto Gobierno"/>
    <x v="11"/>
    <n v="2"/>
    <n v="1"/>
    <x v="4"/>
    <n v="2"/>
    <d v="2025-07-01T00:00:00"/>
    <d v="2025-11-30T00:00:00"/>
    <x v="6"/>
    <x v="2"/>
  </r>
  <r>
    <x v="0"/>
    <x v="20"/>
    <s v="Inventario De Información Para La Toma De Decisiones Identificado"/>
    <s v="Plan Estadistico_x000a_PETI"/>
    <x v="12"/>
    <n v="1"/>
    <n v="1"/>
    <x v="0"/>
    <n v="1"/>
    <d v="2025-08-01T00:00:00"/>
    <d v="2025-10-30T00:00:00"/>
    <x v="0"/>
    <x v="0"/>
  </r>
  <r>
    <x v="2"/>
    <x v="21"/>
    <s v="Capacitaciones Desarrolladas (2)"/>
    <s v="Plan de Capacitación"/>
    <x v="13"/>
    <n v="2"/>
    <n v="1"/>
    <x v="3"/>
    <n v="2"/>
    <d v="2024-03-01T00:00:00"/>
    <d v="2024-12-30T00:00:00"/>
    <x v="7"/>
    <x v="2"/>
  </r>
  <r>
    <x v="2"/>
    <x v="22"/>
    <s v="Herramientas De Transferencia Implementadas (2) "/>
    <s v="Plan de Capacitación"/>
    <x v="14"/>
    <n v="1"/>
    <n v="1"/>
    <x v="3"/>
    <n v="2"/>
    <d v="2024-03-01T00:00:00"/>
    <d v="2024-12-30T00:00:00"/>
    <x v="7"/>
    <x v="2"/>
  </r>
  <r>
    <x v="2"/>
    <x v="23"/>
    <s v="Estrategia &quot;Mejor Equipo De Trabajo&quot; Implementada "/>
    <s v="Plan de Bienestar "/>
    <x v="14"/>
    <n v="1"/>
    <n v="1"/>
    <x v="0"/>
    <n v="1"/>
    <d v="2024-08-15T00:00:00"/>
    <d v="2024-12-31T00:00:00"/>
    <x v="0"/>
    <x v="0"/>
  </r>
  <r>
    <x v="2"/>
    <x v="24"/>
    <s v="Convocatoria &quot;Formadores en acción&quot; Implementada "/>
    <s v="Plan de Capacitación"/>
    <x v="14"/>
    <n v="0"/>
    <n v="1"/>
    <x v="5"/>
    <n v="20"/>
    <d v="2024-02-15T00:00:00"/>
    <d v="2024-12-15T00:00:00"/>
    <x v="1"/>
    <x v="0"/>
  </r>
  <r>
    <x v="0"/>
    <x v="25"/>
    <s v="Productos o información relevante Por Dependencias Identificada"/>
    <s v="Plan Estratégico GESCO+I_x000a_PINAR _x000a_PETI"/>
    <x v="15"/>
    <n v="1"/>
    <n v="1"/>
    <x v="0"/>
    <n v="1"/>
    <d v="2025-04-01T00:00:00"/>
    <d v="2025-12-31T00:00:00"/>
    <x v="9"/>
    <x v="2"/>
  </r>
  <r>
    <x v="0"/>
    <x v="26"/>
    <s v="Tablas De Retención Documental Actualizadas(49TRD)"/>
    <s v="PINAR_x000a_PETI_x000a_PAI"/>
    <x v="16"/>
    <n v="48"/>
    <n v="1"/>
    <x v="0"/>
    <n v="0"/>
    <d v="2025-04-01T00:00:00"/>
    <d v="2025-12-31T00:00:00"/>
    <x v="7"/>
    <x v="2"/>
  </r>
  <r>
    <x v="0"/>
    <x v="27"/>
    <s v="Repositorio De Información Documental Especializado"/>
    <s v="Plan Estrategico GESCO+I"/>
    <x v="17"/>
    <n v="1"/>
    <n v="1"/>
    <x v="0"/>
    <n v="1"/>
    <d v="2025-04-01T00:00:00"/>
    <d v="2025-12-31T00:00:00"/>
    <x v="10"/>
    <x v="0"/>
  </r>
  <r>
    <x v="1"/>
    <x v="28"/>
    <s v="1 catálogo con el inventario de Producción docente_x000a_1 documento guía para el uso del catálogo_x000a_un semillero institucional"/>
    <s v="Plan Estrategico GESCO+I"/>
    <x v="18"/>
    <n v="0"/>
    <n v="1"/>
    <x v="0"/>
    <n v="1"/>
    <d v="2025-03-03T00:00:00"/>
    <d v="2025-12-20T00:00:00"/>
    <x v="11"/>
    <x v="1"/>
  </r>
  <r>
    <x v="0"/>
    <x v="29"/>
    <s v="Módulo articulado con el repositorio oficial infonía"/>
    <s v="Plan Estrategico GESCO+I"/>
    <x v="18"/>
    <n v="0"/>
    <n v="1"/>
    <x v="0"/>
    <n v="0"/>
    <d v="2025-03-03T00:00:00"/>
    <d v="2025-12-20T00:00:00"/>
    <x v="7"/>
    <x v="2"/>
  </r>
  <r>
    <x v="0"/>
    <x v="30"/>
    <s v="1 repositorio dinámico espacio en Infonía"/>
    <s v="Plan Estrategico GESCO+I"/>
    <x v="18"/>
    <n v="0"/>
    <n v="1"/>
    <x v="0"/>
    <n v="0"/>
    <d v="2025-03-03T00:00:00"/>
    <d v="2025-12-20T00:00:00"/>
    <x v="9"/>
    <x v="2"/>
  </r>
  <r>
    <x v="0"/>
    <x v="31"/>
    <s v="1 un semillero institucional y (1) Documento guía de trabajo Estado del Arte de insumos docentes en relación con microcurriculos"/>
    <s v="Plan Estrategico GESCO+I"/>
    <x v="18"/>
    <n v="0"/>
    <n v="1"/>
    <x v="0"/>
    <n v="0"/>
    <d v="2025-03-13T00:00:00"/>
    <d v="2025-12-20T00:00:00"/>
    <x v="7"/>
    <x v="2"/>
  </r>
  <r>
    <x v="0"/>
    <x v="32"/>
    <s v="1 ejercicio  de analítica de datos sobre los trabajo de grado en la decatura "/>
    <s v="Plan Estrategico GESCO+I"/>
    <x v="18"/>
    <n v="0"/>
    <n v="1"/>
    <x v="0"/>
    <n v="0"/>
    <d v="2025-03-13T00:00:00"/>
    <d v="2025-12-20T00:00:00"/>
    <x v="7"/>
    <x v="2"/>
  </r>
  <r>
    <x v="2"/>
    <x v="33"/>
    <s v="ejercicios de sensibilización y apropiación del conocimiento (4)"/>
    <s v="Plan Estrategico GESCO+I"/>
    <x v="18"/>
    <n v="0"/>
    <n v="4"/>
    <x v="2"/>
    <n v="4"/>
    <d v="2025-04-01T00:00:00"/>
    <d v="2025-11-30T00:00:00"/>
    <x v="12"/>
    <x v="0"/>
  </r>
  <r>
    <x v="2"/>
    <x v="34"/>
    <s v="100% de documentos técnicos de política pública socializados"/>
    <s v="Plan Estrategico GESCO+I"/>
    <x v="19"/>
    <n v="0"/>
    <n v="0.01"/>
    <x v="0"/>
    <n v="0"/>
    <d v="2025-06-11T00:00:00"/>
    <d v="2025-11-30T00:00:00"/>
    <x v="2"/>
    <x v="0"/>
  </r>
  <r>
    <x v="1"/>
    <x v="35"/>
    <s v="(1) Documento propuesta para la formalización del observatorio generado y aprobado."/>
    <s v="Plan Estrategico GESCO+I"/>
    <x v="18"/>
    <n v="0"/>
    <n v="0.1"/>
    <x v="6"/>
    <n v="1"/>
    <d v="2025-03-03T00:00:00"/>
    <d v="2025-12-20T00:00:00"/>
    <x v="13"/>
    <x v="2"/>
  </r>
  <r>
    <x v="2"/>
    <x v="36"/>
    <s v="Catedras Esapista Realizadas"/>
    <s v="PAI"/>
    <x v="20"/>
    <n v="0"/>
    <n v="1"/>
    <x v="0"/>
    <n v="1"/>
    <d v="1900-01-09T00:00:00"/>
    <d v="2025-06-03T00:00:00"/>
    <x v="2"/>
    <x v="0"/>
  </r>
  <r>
    <x v="1"/>
    <x v="37"/>
    <s v="Proyectos de Investigación Generados."/>
    <s v="Plan Nacional quinquenal de investigaciones_x000a_PAI"/>
    <x v="21"/>
    <n v="10"/>
    <n v="26"/>
    <x v="7"/>
    <n v="9"/>
    <d v="2024-02-01T00:00:00"/>
    <d v="2024-12-30T00:00:00"/>
    <x v="14"/>
    <x v="2"/>
  </r>
  <r>
    <x v="1"/>
    <x v="38"/>
    <s v="Programa Semillero Institucional De Investigaciones Implementado "/>
    <s v="Plan Nacional quinquenal de investigaciones_x000a_PAI"/>
    <x v="21"/>
    <n v="1"/>
    <n v="1"/>
    <x v="0"/>
    <n v="1"/>
    <d v="2024-03-01T00:00:00"/>
    <d v="2024-12-30T00:00:00"/>
    <x v="7"/>
    <x v="2"/>
  </r>
  <r>
    <x v="2"/>
    <x v="39"/>
    <s v="Plan De Formación De Competencias Implementado"/>
    <s v="Plan de Formación_x000a_ en Competencias Investigativas  PAI"/>
    <x v="21"/>
    <n v="1"/>
    <n v="1"/>
    <x v="0"/>
    <n v="1"/>
    <d v="2024-03-01T00:00:00"/>
    <d v="2024-12-30T00:00:00"/>
    <x v="2"/>
    <x v="0"/>
  </r>
  <r>
    <x v="2"/>
    <x v="40"/>
    <s v="Eventos De Investigación Realizados"/>
    <s v="Plan Nacional quinquenal de investigaciones_x000a_PAI"/>
    <x v="21"/>
    <n v="8"/>
    <n v="2"/>
    <x v="3"/>
    <n v="2"/>
    <d v="2024-03-01T00:00:00"/>
    <d v="2024-12-30T00:00:00"/>
    <x v="2"/>
    <x v="0"/>
  </r>
  <r>
    <x v="2"/>
    <x v="41"/>
    <s v="Resultados De Proyectos De Investigación Publicados "/>
    <s v="Plan Nacional quinquenal de investigaciones_x000a_PAI"/>
    <x v="21"/>
    <n v="15"/>
    <n v="1"/>
    <x v="8"/>
    <n v="15"/>
    <d v="2024-03-01T00:00:00"/>
    <d v="2024-12-30T00:00:00"/>
    <x v="0"/>
    <x v="0"/>
  </r>
  <r>
    <x v="0"/>
    <x v="42"/>
    <s v="Tablero de control implementado"/>
    <m/>
    <x v="22"/>
    <m/>
    <m/>
    <x v="0"/>
    <m/>
    <d v="2025-07-01T00:00:00"/>
    <d v="2025-12-31T00:00:00"/>
    <x v="2"/>
    <x v="0"/>
  </r>
  <r>
    <x v="1"/>
    <x v="43"/>
    <s v="Índices de medición de gestión pública territorial actualizados y ajustados"/>
    <s v="Plan Estrategico GESCO+I"/>
    <x v="22"/>
    <n v="0"/>
    <n v="0"/>
    <x v="3"/>
    <n v="0"/>
    <d v="2025-04-01T00:00:00"/>
    <d v="2025-12-31T00:00:00"/>
    <x v="10"/>
    <x v="0"/>
  </r>
  <r>
    <x v="1"/>
    <x v="44"/>
    <s v="Notas de gobierno elaboradas y divulgadas"/>
    <s v="Plan Estrategico GESCO+I"/>
    <x v="22"/>
    <n v="0"/>
    <n v="0"/>
    <x v="0"/>
    <n v="0"/>
    <d v="2025-03-01T00:00:00"/>
    <d v="2025-12-31T00:00:00"/>
    <x v="10"/>
    <x v="0"/>
  </r>
  <r>
    <x v="2"/>
    <x v="45"/>
    <s v="Unidad temática actualizada e implementada"/>
    <s v="Plan Estrategico GESCO+I"/>
    <x v="22"/>
    <n v="0"/>
    <m/>
    <x v="0"/>
    <n v="0"/>
    <d v="2025-03-01T00:00:00"/>
    <d v="2025-12-31T00:00:00"/>
    <x v="10"/>
    <x v="0"/>
  </r>
  <r>
    <x v="2"/>
    <x v="46"/>
    <s v="Documentos de asistencias técnicas publicados y divulgados"/>
    <s v="Plan Estrategico GESCO+I"/>
    <x v="22"/>
    <n v="0"/>
    <n v="0"/>
    <x v="0"/>
    <n v="0"/>
    <d v="2025-09-01T00:00:00"/>
    <d v="2025-12-31T00:00:00"/>
    <x v="2"/>
    <x v="0"/>
  </r>
  <r>
    <x v="2"/>
    <x v="47"/>
    <s v="Espacio de socialización de asistencias técnicas realizado"/>
    <s v="Plan Estrategico GESCO+I"/>
    <x v="22"/>
    <n v="0"/>
    <n v="0"/>
    <x v="0"/>
    <n v="0"/>
    <d v="2025-09-01T00:00:00"/>
    <d v="2025-12-31T00:00:00"/>
    <x v="2"/>
    <x v="0"/>
  </r>
  <r>
    <x v="2"/>
    <x v="48"/>
    <s v="Espacios de socialización de documentos técnicos realizados"/>
    <s v="Plan Estrategico GESCO+I"/>
    <x v="22"/>
    <n v="0"/>
    <n v="0"/>
    <x v="0"/>
    <n v="0"/>
    <d v="2025-09-01T00:00:00"/>
    <d v="2025-12-31T00:00:00"/>
    <x v="2"/>
    <x v="0"/>
  </r>
  <r>
    <x v="2"/>
    <x v="49"/>
    <s v="Documentos técnicos de política pública publicados y divulgados"/>
    <s v="Plan Estrategico GESCO+I"/>
    <x v="22"/>
    <n v="0"/>
    <n v="0"/>
    <x v="0"/>
    <n v="0"/>
    <d v="2025-09-01T00:00:00"/>
    <d v="2025-12-31T00:00:00"/>
    <x v="2"/>
    <x v="0"/>
  </r>
  <r>
    <x v="2"/>
    <x v="50"/>
    <s v="Boletín informativo publicado y divulgado"/>
    <s v="Plan Estrategico GESCO+I"/>
    <x v="22"/>
    <n v="0"/>
    <n v="0"/>
    <x v="0"/>
    <n v="0"/>
    <d v="2025-04-01T00:00:00"/>
    <d v="2025-12-31T00:00:00"/>
    <x v="2"/>
    <x v="0"/>
  </r>
  <r>
    <x v="2"/>
    <x v="51"/>
    <s v="Capsulas informativas publicadas y difundidas"/>
    <s v="Plan Estrategico GESCO+I"/>
    <x v="22"/>
    <n v="0"/>
    <n v="0"/>
    <x v="0"/>
    <n v="0"/>
    <d v="2025-07-01T00:00:00"/>
    <d v="2025-12-31T00:00:00"/>
    <x v="2"/>
    <x v="0"/>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2">
  <r>
    <x v="0"/>
    <x v="0"/>
    <s v="Piloto índice de Capacidades para la innovación en entidades"/>
    <s v="Plan ESAP LAB"/>
    <s v="Laboratorio de Innovación"/>
    <n v="0"/>
    <n v="0"/>
    <n v="1"/>
    <n v="0"/>
    <d v="2025-01-01T00:00:00"/>
    <d v="2025-12-31T00:00:00"/>
    <n v="0.2"/>
    <s v="Bajo"/>
    <n v="0"/>
    <n v="0"/>
    <n v="0.1"/>
    <n v="0.1"/>
    <m/>
    <m/>
    <m/>
    <m/>
    <m/>
    <m/>
    <m/>
    <m/>
    <n v="0.2"/>
  </r>
  <r>
    <x v="0"/>
    <x v="1"/>
    <s v="(1) Un Documento Técnico sobre la reorganización de las CETAP de la ESAP"/>
    <s v="Plan ESAP LAB_x000a_PETI"/>
    <s v="Laboratorio de Innovación / _x000a_Equipo Técnico Estadístico / _x000a_Equipo Técnico Gesco+I"/>
    <n v="0"/>
    <n v="1"/>
    <n v="1"/>
    <n v="0"/>
    <d v="2025-01-01T00:00:00"/>
    <d v="2025-12-31T00:00:00"/>
    <n v="0.3"/>
    <s v="Bajo"/>
    <n v="0"/>
    <n v="0"/>
    <n v="0.1"/>
    <n v="0.2"/>
    <m/>
    <m/>
    <m/>
    <m/>
    <m/>
    <m/>
    <m/>
    <m/>
    <n v="0.30000000000000004"/>
  </r>
  <r>
    <x v="1"/>
    <x v="2"/>
    <s v="(1) Documento Técnico Innovación Social para la paz desde la prospectiva"/>
    <s v="Plan ESAP LAB"/>
    <s v="Laboratorio de Innovación"/>
    <n v="1"/>
    <n v="1"/>
    <n v="1"/>
    <n v="1"/>
    <d v="2025-01-01T00:00:00"/>
    <d v="2025-12-31T00:00:00"/>
    <n v="0"/>
    <s v="Bajo"/>
    <n v="0"/>
    <n v="0"/>
    <n v="0"/>
    <n v="0"/>
    <m/>
    <m/>
    <m/>
    <m/>
    <m/>
    <m/>
    <m/>
    <m/>
    <n v="0"/>
  </r>
  <r>
    <x v="1"/>
    <x v="3"/>
    <s v="Plataforma Biblioteca Viva en funcionamiento y actualizada"/>
    <s v="Plan ESAP LAB"/>
    <s v="Laboratorio de Innovación"/>
    <n v="1"/>
    <n v="1"/>
    <n v="1"/>
    <n v="1"/>
    <d v="2025-01-01T00:00:00"/>
    <d v="2025-12-31T00:00:00"/>
    <n v="0.3"/>
    <s v="Bajo"/>
    <n v="0"/>
    <n v="0"/>
    <n v="0.1"/>
    <n v="0.2"/>
    <m/>
    <m/>
    <m/>
    <m/>
    <m/>
    <m/>
    <m/>
    <m/>
    <n v="0.30000000000000004"/>
  </r>
  <r>
    <x v="1"/>
    <x v="4"/>
    <s v="(1) Documento Técnico sobre Modelo de cuádruple Hélice_x000a_Adopción del Modelo de cuádruple Hélice con la ESAP"/>
    <s v="Plan ESAP LAB"/>
    <s v="Laboratorio de Innovación_x000a_Escuela de Alto Gobierno"/>
    <n v="0"/>
    <n v="1"/>
    <n v="1"/>
    <n v="0"/>
    <d v="2025-01-01T00:00:00"/>
    <d v="2025-12-31T00:00:00"/>
    <n v="0.3"/>
    <s v="Bajo"/>
    <n v="0"/>
    <n v="0"/>
    <n v="0.1"/>
    <n v="0.2"/>
    <m/>
    <m/>
    <m/>
    <m/>
    <m/>
    <m/>
    <m/>
    <m/>
    <n v="0.30000000000000004"/>
  </r>
  <r>
    <x v="2"/>
    <x v="5"/>
    <s v="Tercer Congreso de Innovación Pública Desarrollado"/>
    <s v="Plan ESAP LAB"/>
    <s v="Laboratorio de Innovación"/>
    <n v="1"/>
    <n v="1"/>
    <n v="1"/>
    <n v="1"/>
    <d v="2025-01-01T00:00:00"/>
    <d v="2025-12-31T00:00:00"/>
    <n v="0.05"/>
    <s v="Bajo"/>
    <n v="0"/>
    <n v="0"/>
    <n v="0"/>
    <n v="0.05"/>
    <m/>
    <m/>
    <m/>
    <m/>
    <m/>
    <m/>
    <m/>
    <m/>
    <n v="0.05"/>
  </r>
  <r>
    <x v="3"/>
    <x v="6"/>
    <s v="1 documento de la política institucional de fortalecimiento publicado y socializado."/>
    <s v="Plan de Acción 2025- Grupo de Investigación Aplicada"/>
    <s v="Dirección de Fortalecimiento y Apoyo a la Gestión Estatal - DFAGE / Grupo de Investigación Aplicada"/>
    <n v="0"/>
    <n v="1"/>
    <n v="1"/>
    <n v="0"/>
    <d v="2024-02-01T00:00:00"/>
    <d v="2024-12-31T00:00:00"/>
    <n v="0"/>
    <s v="Bajo"/>
    <m/>
    <m/>
    <m/>
    <m/>
    <m/>
    <m/>
    <m/>
    <m/>
    <m/>
    <m/>
    <m/>
    <m/>
    <n v="0"/>
  </r>
  <r>
    <x v="1"/>
    <x v="7"/>
    <s v="(5) documentos técnicos sobre Investigación Aplicada generados."/>
    <s v="Plan de Acción 2025- Grupo de Investigación Aplicada"/>
    <s v="Dirección de Fortalecimiento y Apoyo a la Gestión Estatal - DFAGE / Grupo de Investigación Aplicada"/>
    <n v="0"/>
    <n v="1"/>
    <n v="5"/>
    <n v="5"/>
    <d v="2024-02-01T00:00:00"/>
    <d v="2024-12-31T00:00:00"/>
    <n v="0"/>
    <s v="Bajo"/>
    <m/>
    <m/>
    <m/>
    <m/>
    <m/>
    <m/>
    <m/>
    <m/>
    <m/>
    <m/>
    <m/>
    <m/>
    <n v="0"/>
  </r>
  <r>
    <x v="1"/>
    <x v="8"/>
    <s v="Cuatro (4) productos publicables socializados y cargados en repositorios."/>
    <s v="Plan de Acción 2025- Grupo de Investigación Aplicada"/>
    <s v="Dirección de Fortalecimiento y Apoyo a la Gestión Estatal - DFAGE / Grupo de Investigación Aplicada"/>
    <n v="0"/>
    <n v="1"/>
    <n v="4"/>
    <n v="1"/>
    <d v="2024-02-01T00:00:00"/>
    <d v="2024-12-31T00:00:00"/>
    <n v="0"/>
    <s v="Bajo"/>
    <m/>
    <m/>
    <m/>
    <m/>
    <m/>
    <m/>
    <m/>
    <m/>
    <m/>
    <m/>
    <m/>
    <m/>
    <n v="0"/>
  </r>
  <r>
    <x v="0"/>
    <x v="9"/>
    <s v="Un (1) espacio de intercambios de saberes generados con sus respectivas_x000a_memorias y evidencias (evento)"/>
    <s v="Plan de Acción 2025- Grupo de Investigación Aplicada"/>
    <s v="Dirección de Fortalecimiento y Apoyo a la Gestión Estatal - DFAGE / Grupo de Investigación Aplicada"/>
    <n v="0"/>
    <n v="1"/>
    <n v="1"/>
    <n v="3"/>
    <d v="2024-02-01T00:00:00"/>
    <d v="2024-12-31T00:00:00"/>
    <n v="0"/>
    <s v="Bajo"/>
    <m/>
    <m/>
    <m/>
    <m/>
    <m/>
    <m/>
    <m/>
    <m/>
    <m/>
    <m/>
    <m/>
    <m/>
    <n v="0"/>
  </r>
  <r>
    <x v="3"/>
    <x v="10"/>
    <s v="Equipo Técnico actualizado con actividades proyectadas para la vigencia 2025"/>
    <s v="Plan Estrategico GESCO+I"/>
    <s v="Oficina De Planeación"/>
    <n v="1"/>
    <n v="1"/>
    <n v="1"/>
    <n v="1"/>
    <d v="2025-05-01T00:00:00"/>
    <d v="2025-05-30T00:00:00"/>
    <n v="1"/>
    <s v="Alto"/>
    <m/>
    <m/>
    <m/>
    <m/>
    <n v="1"/>
    <m/>
    <m/>
    <m/>
    <m/>
    <m/>
    <m/>
    <m/>
    <n v="1"/>
  </r>
  <r>
    <x v="3"/>
    <x v="11"/>
    <s v="Plan Gesco+I y Política aprobados en comité de gestión y desempeño Institucional"/>
    <s v="Plan Estrategico GESCO+I"/>
    <s v="Equipo Ejecutor Gesco+I / _x000a_Oficina De Planeación"/>
    <n v="0"/>
    <n v="0"/>
    <n v="2"/>
    <n v="0"/>
    <d v="2025-05-01T00:00:00"/>
    <d v="2025-07-30T00:00:00"/>
    <n v="0.125"/>
    <s v="Bajo"/>
    <m/>
    <m/>
    <m/>
    <m/>
    <n v="0.25"/>
    <m/>
    <m/>
    <m/>
    <m/>
    <m/>
    <m/>
    <m/>
    <n v="0.25"/>
  </r>
  <r>
    <x v="3"/>
    <x v="12"/>
    <s v="Autodiagnóstico MIPG Realizado "/>
    <s v="Plan Estrategico GESCO+I"/>
    <s v="Equipo Ejecutor Gesco+I / _x000a_Oficina De Planeación"/>
    <n v="1"/>
    <n v="1"/>
    <n v="1"/>
    <n v="1"/>
    <d v="2025-08-01T00:00:00"/>
    <d v="2025-09-30T00:00:00"/>
    <n v="0"/>
    <s v="Bajo"/>
    <m/>
    <m/>
    <m/>
    <m/>
    <m/>
    <m/>
    <m/>
    <m/>
    <m/>
    <m/>
    <m/>
    <m/>
    <n v="0"/>
  </r>
  <r>
    <x v="3"/>
    <x v="13"/>
    <s v="Documento Del Sig Aprobado y Socializado"/>
    <s v="Plan Estrategico GESCO+I"/>
    <s v="Oficina De Planeación"/>
    <n v="1"/>
    <n v="1"/>
    <n v="1"/>
    <n v="1"/>
    <d v="2025-07-01T00:00:00"/>
    <d v="2025-08-30T00:00:00"/>
    <n v="0.2"/>
    <s v="Bajo"/>
    <m/>
    <m/>
    <m/>
    <m/>
    <n v="0.2"/>
    <m/>
    <m/>
    <m/>
    <m/>
    <m/>
    <m/>
    <m/>
    <n v="0.2"/>
  </r>
  <r>
    <x v="3"/>
    <x v="14"/>
    <s v="Mapa De Riesgos Actualizado y reportes de seguimiento registrados (Tres reportes al año)"/>
    <s v="Plan Estrategico GESCO+I"/>
    <s v="Oficina De Planeación"/>
    <n v="1"/>
    <n v="1"/>
    <n v="3"/>
    <n v="1"/>
    <d v="2025-04-01T00:00:00"/>
    <d v="2025-12-31T00:00:00"/>
    <n v="0.33333333333333331"/>
    <s v="Medio"/>
    <m/>
    <m/>
    <m/>
    <m/>
    <n v="1"/>
    <m/>
    <m/>
    <m/>
    <m/>
    <m/>
    <m/>
    <m/>
    <n v="1"/>
  </r>
  <r>
    <x v="3"/>
    <x v="15"/>
    <s v="Estrategia Comunicaciones Gesco+I Diseñada  e implementada (Un entregable es el diseño y el otro la implementación)"/>
    <s v="Plan Estrategico GESCO+I"/>
    <s v="Comunicaciones / _x000a_Equipo Técnico Gesco+I"/>
    <n v="1"/>
    <n v="1"/>
    <n v="2"/>
    <n v="2"/>
    <d v="2025-05-01T00:00:00"/>
    <d v="2025-12-31T00:00:00"/>
    <n v="0.5"/>
    <s v="Medio"/>
    <m/>
    <m/>
    <m/>
    <m/>
    <n v="1"/>
    <m/>
    <m/>
    <m/>
    <m/>
    <m/>
    <m/>
    <m/>
    <n v="1"/>
  </r>
  <r>
    <x v="0"/>
    <x v="16"/>
    <s v="Para las las áreas priorizadas por la OP:_x000a_- Propuesta Metodoloógica_x000a_- Inventario de conocimiento tácito y explícito_x000a_- Mapa de conocimiento de áreas priorizadas por vigencia_x000a__x000a_"/>
    <s v="Plan Estrategico GESCO+I"/>
    <s v="Oficina de Planeación / _x000a_Decanatura de posgrados / _x000a_Dirección de Entornos Virtuales / _x000a_Laboratorio de innovación_x000a_"/>
    <n v="1"/>
    <n v="1"/>
    <n v="3"/>
    <n v="1"/>
    <d v="2025-06-01T00:00:00"/>
    <d v="2025-11-30T00:00:00"/>
    <n v="0.33333333333333331"/>
    <s v="Medio"/>
    <m/>
    <m/>
    <m/>
    <m/>
    <n v="1"/>
    <m/>
    <m/>
    <m/>
    <m/>
    <m/>
    <m/>
    <m/>
    <n v="1"/>
  </r>
  <r>
    <x v="1"/>
    <x v="17"/>
    <s v="Inventario De Innovación con los 16 proyectos de innovación de las Direcciones Territoriales formulados en el 2025"/>
    <s v="Plan Estrategico GESCO+I"/>
    <s v="Laboratorio de innovación / _x000a_Oficina se Planeación"/>
    <n v="1"/>
    <n v="1"/>
    <n v="1"/>
    <n v="1"/>
    <d v="2025-08-01T00:00:00"/>
    <d v="2024-12-31T00:00:00"/>
    <n v="0.11"/>
    <s v="Bajo"/>
    <m/>
    <m/>
    <m/>
    <m/>
    <n v="0.11"/>
    <m/>
    <m/>
    <m/>
    <m/>
    <m/>
    <m/>
    <m/>
    <n v="0.11"/>
  </r>
  <r>
    <x v="0"/>
    <x v="18"/>
    <s v="Inventario de repositorios GESCO actualizados y evaluados"/>
    <s v="Plan Estrategico GESCO+I"/>
    <s v="OTIC / _x000a_Equipo Ejecutor Gesco+I "/>
    <n v="1"/>
    <n v="1"/>
    <n v="1"/>
    <m/>
    <d v="2025-07-01T00:00:00"/>
    <d v="2025-11-30T00:00:00"/>
    <n v="0"/>
    <s v="Bajo"/>
    <m/>
    <m/>
    <m/>
    <m/>
    <m/>
    <m/>
    <m/>
    <m/>
    <m/>
    <m/>
    <m/>
    <m/>
    <n v="0"/>
  </r>
  <r>
    <x v="0"/>
    <x v="19"/>
    <s v=" - Metodología creada_x000a_ - Banco de buenas prácticas _x000a_ - Banco de lecciones aprendidas _x000a_- Documento de lecciones aprendidas publicado y divulgado de asistencia técnica en la Escuela de Alto Gobierno"/>
    <s v="Plan Estrategico GESCO+I_x000a_Escuela de Alto Gobierno"/>
    <s v="Equipo Ejecutor Gesco+I"/>
    <n v="2"/>
    <n v="1"/>
    <n v="3"/>
    <n v="2"/>
    <d v="2025-07-01T00:00:00"/>
    <d v="2025-11-30T00:00:00"/>
    <n v="0.33333333333333331"/>
    <s v="Medio"/>
    <m/>
    <m/>
    <m/>
    <m/>
    <n v="1"/>
    <m/>
    <m/>
    <m/>
    <m/>
    <m/>
    <m/>
    <m/>
    <n v="1"/>
  </r>
  <r>
    <x v="0"/>
    <x v="20"/>
    <s v="Inventario De Información Para La Toma De Decisiones Identificado"/>
    <s v="Plan Estadistico_x000a_PETI"/>
    <s v="Equipo Ejecutor Gesco+I / _x000a_Equipo Técnico Estadístico_x000a_"/>
    <n v="1"/>
    <n v="1"/>
    <n v="1"/>
    <n v="1"/>
    <d v="2025-08-01T00:00:00"/>
    <d v="2025-10-30T00:00:00"/>
    <n v="0.2"/>
    <s v="Bajo"/>
    <m/>
    <m/>
    <m/>
    <m/>
    <n v="0.2"/>
    <m/>
    <m/>
    <m/>
    <m/>
    <m/>
    <m/>
    <m/>
    <n v="0.2"/>
  </r>
  <r>
    <x v="2"/>
    <x v="21"/>
    <s v="Capacitaciones Desarrolladas (2)"/>
    <s v="Plan de Capacitación"/>
    <s v="Dirección De Talento Humano / _x000a_Dirección De Capacitación / _x000a_Laboratorio de innovación / _x000a_Equipo Ejecutor Gesco+I"/>
    <n v="2"/>
    <n v="1"/>
    <n v="2"/>
    <n v="2"/>
    <d v="2024-03-01T00:00:00"/>
    <d v="2024-12-30T00:00:00"/>
    <n v="0.5"/>
    <s v="Medio"/>
    <m/>
    <m/>
    <m/>
    <n v="1"/>
    <m/>
    <m/>
    <m/>
    <m/>
    <m/>
    <m/>
    <m/>
    <m/>
    <n v="1"/>
  </r>
  <r>
    <x v="2"/>
    <x v="22"/>
    <s v="Herramientas De Transferencia Implementadas (2) "/>
    <s v="Plan de Capacitación"/>
    <s v="Dirección de Talento Humano"/>
    <n v="1"/>
    <n v="1"/>
    <n v="2"/>
    <n v="2"/>
    <d v="2024-03-01T00:00:00"/>
    <d v="2024-12-30T00:00:00"/>
    <n v="0.5"/>
    <s v="Medio"/>
    <m/>
    <m/>
    <m/>
    <n v="1"/>
    <m/>
    <m/>
    <m/>
    <m/>
    <m/>
    <m/>
    <m/>
    <m/>
    <n v="1"/>
  </r>
  <r>
    <x v="2"/>
    <x v="23"/>
    <s v="Estrategia &quot;Mejor Equipo De Trabajo&quot; Implementada "/>
    <s v="Plan de Bienestar "/>
    <s v="Dirección de Talento Humano"/>
    <n v="1"/>
    <n v="1"/>
    <n v="1"/>
    <n v="1"/>
    <d v="2024-08-15T00:00:00"/>
    <d v="2024-12-31T00:00:00"/>
    <n v="0.2"/>
    <s v="Bajo"/>
    <m/>
    <m/>
    <m/>
    <n v="0.2"/>
    <m/>
    <m/>
    <m/>
    <m/>
    <m/>
    <m/>
    <m/>
    <m/>
    <n v="0.2"/>
  </r>
  <r>
    <x v="2"/>
    <x v="24"/>
    <s v="Convocatoria &quot;Formadores en acción&quot; Implementada "/>
    <s v="Plan de Capacitación"/>
    <s v="Dirección de Talento Humano"/>
    <n v="0"/>
    <n v="1"/>
    <n v="20"/>
    <n v="20"/>
    <d v="2024-02-15T00:00:00"/>
    <d v="2024-12-15T00:00:00"/>
    <n v="0.3"/>
    <s v="Bajo"/>
    <m/>
    <m/>
    <n v="4"/>
    <n v="2"/>
    <m/>
    <m/>
    <m/>
    <m/>
    <m/>
    <m/>
    <m/>
    <m/>
    <n v="6"/>
  </r>
  <r>
    <x v="0"/>
    <x v="25"/>
    <s v="Productos o información relevante Por Dependencias Identificada"/>
    <s v="Plan Estratégico GESCO+I_x000a_PINAR _x000a_PETI"/>
    <s v="Equipo Ejecutor Gesco+I /_x000a_Grupo Gestión Documental /_x000a_OTIC"/>
    <n v="1"/>
    <n v="1"/>
    <n v="1"/>
    <n v="1"/>
    <d v="2025-04-01T00:00:00"/>
    <d v="2025-12-31T00:00:00"/>
    <n v="0.6"/>
    <s v="Medio"/>
    <m/>
    <m/>
    <m/>
    <n v="0.6"/>
    <m/>
    <m/>
    <m/>
    <m/>
    <m/>
    <m/>
    <m/>
    <m/>
    <n v="0.6"/>
  </r>
  <r>
    <x v="0"/>
    <x v="26"/>
    <s v="Tablas De Retención Documental Actualizadas(49TRD)"/>
    <s v="PINAR_x000a_PETI_x000a_PAI"/>
    <s v="Grupo Gestión Documental / _x000a_OTIC"/>
    <n v="48"/>
    <n v="1"/>
    <n v="1"/>
    <n v="0"/>
    <d v="2025-04-01T00:00:00"/>
    <d v="2025-12-31T00:00:00"/>
    <n v="0.5"/>
    <s v="Medio"/>
    <m/>
    <m/>
    <m/>
    <n v="0.5"/>
    <m/>
    <m/>
    <m/>
    <m/>
    <m/>
    <m/>
    <m/>
    <m/>
    <n v="0.5"/>
  </r>
  <r>
    <x v="0"/>
    <x v="27"/>
    <s v="Repositorio De Información Documental Especializado"/>
    <s v="Plan Estrategico GESCO+I"/>
    <s v="Grupo Gestión Documental"/>
    <n v="1"/>
    <n v="1"/>
    <n v="1"/>
    <n v="1"/>
    <d v="2025-04-01T00:00:00"/>
    <d v="2025-12-31T00:00:00"/>
    <n v="0.1"/>
    <s v="Bajo"/>
    <m/>
    <m/>
    <m/>
    <n v="0.1"/>
    <m/>
    <m/>
    <m/>
    <m/>
    <m/>
    <m/>
    <m/>
    <m/>
    <n v="0.1"/>
  </r>
  <r>
    <x v="1"/>
    <x v="28"/>
    <s v="1 catálogo con el inventario de Producción docente_x000a_1 documento guía para el uso del catálogo_x000a_un semillero institucional"/>
    <s v="Plan Estrategico GESCO+I"/>
    <s v="SNA / D.Posgrados."/>
    <n v="0"/>
    <n v="1"/>
    <n v="1"/>
    <n v="1"/>
    <d v="2025-03-03T00:00:00"/>
    <d v="2025-12-20T00:00:00"/>
    <n v="0.7"/>
    <s v="Alto"/>
    <m/>
    <m/>
    <n v="0.2"/>
    <n v="0.5"/>
    <m/>
    <m/>
    <m/>
    <m/>
    <m/>
    <m/>
    <m/>
    <m/>
    <n v="0.7"/>
  </r>
  <r>
    <x v="0"/>
    <x v="29"/>
    <s v="Módulo articulado con el repositorio oficial infonía"/>
    <s v="Plan Estrategico GESCO+I"/>
    <s v="SNA / D.Posgrados."/>
    <n v="0"/>
    <n v="1"/>
    <n v="1"/>
    <n v="0"/>
    <d v="2025-03-03T00:00:00"/>
    <d v="2025-12-20T00:00:00"/>
    <n v="0.5"/>
    <s v="Medio"/>
    <m/>
    <m/>
    <n v="0.2"/>
    <n v="0.3"/>
    <m/>
    <m/>
    <m/>
    <m/>
    <m/>
    <m/>
    <m/>
    <m/>
    <n v="0.5"/>
  </r>
  <r>
    <x v="0"/>
    <x v="30"/>
    <s v="1 repositorio dinámico espacio en Infonía"/>
    <s v="Plan Estrategico GESCO+I"/>
    <s v="SNA / D.Posgrados."/>
    <n v="0"/>
    <n v="1"/>
    <n v="1"/>
    <n v="0"/>
    <d v="2025-03-03T00:00:00"/>
    <d v="2025-12-20T00:00:00"/>
    <n v="0.6"/>
    <s v="Medio"/>
    <m/>
    <m/>
    <n v="0.3"/>
    <n v="0.3"/>
    <m/>
    <m/>
    <m/>
    <m/>
    <m/>
    <m/>
    <m/>
    <m/>
    <n v="0.6"/>
  </r>
  <r>
    <x v="0"/>
    <x v="31"/>
    <s v="1 un semillero institucional y (1) Documento guía de trabajo Estado del Arte de insumos docentes en relación con microcurriculos"/>
    <s v="Plan Estrategico GESCO+I"/>
    <s v="SNA / D.Posgrados."/>
    <n v="0"/>
    <n v="1"/>
    <n v="1"/>
    <n v="0"/>
    <d v="2025-03-13T00:00:00"/>
    <d v="2025-12-20T00:00:00"/>
    <n v="0.5"/>
    <s v="Medio"/>
    <m/>
    <m/>
    <n v="0.2"/>
    <n v="0.3"/>
    <m/>
    <m/>
    <m/>
    <m/>
    <m/>
    <m/>
    <m/>
    <m/>
    <n v="0.5"/>
  </r>
  <r>
    <x v="0"/>
    <x v="32"/>
    <s v="1 ejercicio  de analítica de datos sobre los trabajo de grado en la decatura "/>
    <s v="Plan Estrategico GESCO+I"/>
    <s v="SNA / D.Posgrados."/>
    <n v="0"/>
    <n v="1"/>
    <n v="1"/>
    <n v="0"/>
    <d v="2025-03-13T00:00:00"/>
    <d v="2025-12-20T00:00:00"/>
    <n v="0.5"/>
    <s v="Medio"/>
    <m/>
    <m/>
    <m/>
    <n v="0.5"/>
    <m/>
    <m/>
    <m/>
    <m/>
    <m/>
    <m/>
    <m/>
    <m/>
    <n v="0.5"/>
  </r>
  <r>
    <x v="2"/>
    <x v="33"/>
    <s v="ejercicios de sensibilización y apropiación del conocimiento (4)"/>
    <s v="Plan Estrategico GESCO+I"/>
    <s v="SNA / D.Posgrados."/>
    <n v="0"/>
    <n v="4"/>
    <n v="4"/>
    <n v="4"/>
    <d v="2025-04-01T00:00:00"/>
    <d v="2025-11-30T00:00:00"/>
    <n v="0.25"/>
    <s v="Bajo"/>
    <m/>
    <m/>
    <m/>
    <n v="1"/>
    <m/>
    <m/>
    <m/>
    <m/>
    <m/>
    <m/>
    <m/>
    <m/>
    <n v="1"/>
  </r>
  <r>
    <x v="2"/>
    <x v="34"/>
    <s v="100% de documentos técnicos de política pública socializados"/>
    <s v="Plan Estrategico GESCO+I"/>
    <s v="Escuela de Alto Gobierno / _x000a_SNA"/>
    <n v="0"/>
    <n v="0.01"/>
    <n v="1"/>
    <n v="0"/>
    <d v="2025-06-11T00:00:00"/>
    <d v="2025-11-30T00:00:00"/>
    <n v="0"/>
    <s v="Bajo"/>
    <m/>
    <m/>
    <n v="0"/>
    <n v="0"/>
    <m/>
    <m/>
    <m/>
    <m/>
    <m/>
    <m/>
    <m/>
    <m/>
    <n v="0"/>
  </r>
  <r>
    <x v="1"/>
    <x v="35"/>
    <s v="(1) Documento propuesta para la formalización del observatorio generado y aprobado."/>
    <s v="Plan Estrategico GESCO+I"/>
    <s v="SNA / D.Posgrados."/>
    <n v="0"/>
    <n v="0.1"/>
    <n v="0.1"/>
    <n v="1"/>
    <d v="2025-03-03T00:00:00"/>
    <d v="2025-12-20T00:00:00"/>
    <n v="0.39999999999999997"/>
    <s v="Medio"/>
    <m/>
    <m/>
    <n v="0.02"/>
    <n v="0.02"/>
    <m/>
    <m/>
    <m/>
    <m/>
    <m/>
    <m/>
    <m/>
    <m/>
    <n v="0.04"/>
  </r>
  <r>
    <x v="2"/>
    <x v="36"/>
    <s v="Catedras Esapista Realizadas"/>
    <s v="PAI"/>
    <s v="Subdireccion Nacional Academica"/>
    <n v="0"/>
    <n v="1"/>
    <n v="1"/>
    <n v="1"/>
    <d v="1900-01-09T00:00:00"/>
    <d v="2025-06-03T00:00:00"/>
    <n v="0"/>
    <s v="Bajo"/>
    <m/>
    <m/>
    <m/>
    <m/>
    <m/>
    <m/>
    <m/>
    <m/>
    <m/>
    <m/>
    <m/>
    <m/>
    <n v="0"/>
  </r>
  <r>
    <x v="1"/>
    <x v="37"/>
    <s v="Proyectos de Investigación Generados."/>
    <s v="Plan Nacional quinquenal de investigaciones_x000a_PAI"/>
    <s v="Subdirección Nacional de Investigación"/>
    <n v="10"/>
    <n v="26"/>
    <n v="40"/>
    <n v="9"/>
    <d v="2024-02-01T00:00:00"/>
    <d v="2024-12-30T00:00:00"/>
    <n v="0.375"/>
    <s v="Medio"/>
    <m/>
    <m/>
    <m/>
    <n v="15"/>
    <m/>
    <m/>
    <m/>
    <m/>
    <m/>
    <m/>
    <m/>
    <m/>
    <n v="15"/>
  </r>
  <r>
    <x v="1"/>
    <x v="38"/>
    <s v="Programa Semillero Institucional De Investigaciones Implementado "/>
    <s v="Plan Nacional quinquenal de investigaciones_x000a_PAI"/>
    <s v="Subdirección Nacional de Investigación"/>
    <n v="1"/>
    <n v="1"/>
    <n v="1"/>
    <n v="1"/>
    <d v="2024-03-01T00:00:00"/>
    <d v="2024-12-30T00:00:00"/>
    <n v="0.5"/>
    <s v="Medio"/>
    <m/>
    <m/>
    <m/>
    <n v="0.5"/>
    <m/>
    <m/>
    <m/>
    <m/>
    <m/>
    <m/>
    <m/>
    <m/>
    <n v="0.5"/>
  </r>
  <r>
    <x v="2"/>
    <x v="39"/>
    <s v="Plan De Formación De Competencias Implementado"/>
    <s v="Plan de Formación_x000a_ en Competencias Investigativas  PAI"/>
    <s v="Subdirección Nacional de Investigación"/>
    <n v="1"/>
    <n v="1"/>
    <n v="1"/>
    <n v="1"/>
    <d v="2024-03-01T00:00:00"/>
    <d v="2024-12-30T00:00:00"/>
    <n v="0"/>
    <s v="Bajo"/>
    <m/>
    <m/>
    <m/>
    <n v="0"/>
    <m/>
    <m/>
    <m/>
    <m/>
    <m/>
    <m/>
    <m/>
    <m/>
    <n v="0"/>
  </r>
  <r>
    <x v="2"/>
    <x v="40"/>
    <s v="Eventos De Investigación Realizados"/>
    <s v="Plan Nacional quinquenal de investigaciones_x000a_PAI"/>
    <s v="Subdirección Nacional de Investigación"/>
    <n v="8"/>
    <n v="2"/>
    <n v="2"/>
    <n v="2"/>
    <d v="2024-03-01T00:00:00"/>
    <d v="2024-12-30T00:00:00"/>
    <n v="0"/>
    <s v="Bajo"/>
    <m/>
    <m/>
    <m/>
    <n v="0"/>
    <m/>
    <m/>
    <m/>
    <m/>
    <m/>
    <m/>
    <m/>
    <m/>
    <n v="0"/>
  </r>
  <r>
    <x v="2"/>
    <x v="41"/>
    <s v="Resultados De Proyectos De Investigación Publicados "/>
    <s v="Plan Nacional quinquenal de investigaciones_x000a_PAI"/>
    <s v="Subdirección Nacional de Investigación"/>
    <n v="15"/>
    <n v="1"/>
    <n v="15"/>
    <n v="15"/>
    <d v="2024-03-01T00:00:00"/>
    <d v="2024-12-30T00:00:00"/>
    <n v="0.2"/>
    <s v="Bajo"/>
    <m/>
    <m/>
    <m/>
    <n v="3"/>
    <m/>
    <m/>
    <m/>
    <m/>
    <m/>
    <m/>
    <m/>
    <m/>
    <n v="3"/>
  </r>
  <r>
    <x v="0"/>
    <x v="42"/>
    <s v="Tablero de control implementado"/>
    <m/>
    <s v="Escuela de Alto Gobierno"/>
    <m/>
    <m/>
    <n v="1"/>
    <m/>
    <d v="2025-07-01T00:00:00"/>
    <d v="2025-12-31T00:00:00"/>
    <n v="0"/>
    <s v="Bajo"/>
    <m/>
    <m/>
    <m/>
    <m/>
    <m/>
    <m/>
    <m/>
    <m/>
    <m/>
    <m/>
    <m/>
    <m/>
    <n v="0"/>
  </r>
  <r>
    <x v="1"/>
    <x v="43"/>
    <s v="Índices de medición de gestión pública territorial actualizados y ajustados"/>
    <s v="Plan Estrategico GESCO+I"/>
    <s v="Escuela de Alto Gobierno"/>
    <n v="0"/>
    <n v="0"/>
    <n v="2"/>
    <n v="0"/>
    <d v="2025-04-01T00:00:00"/>
    <d v="2025-12-31T00:00:00"/>
    <n v="0.1"/>
    <s v="Bajo"/>
    <m/>
    <m/>
    <m/>
    <n v="0.2"/>
    <m/>
    <m/>
    <m/>
    <m/>
    <m/>
    <m/>
    <m/>
    <m/>
    <n v="0.2"/>
  </r>
  <r>
    <x v="1"/>
    <x v="44"/>
    <s v="Notas de gobierno elaboradas y divulgadas"/>
    <s v="Plan Estrategico GESCO+I"/>
    <s v="Escuela de Alto Gobierno"/>
    <n v="0"/>
    <n v="0"/>
    <n v="1"/>
    <n v="0"/>
    <d v="2025-03-01T00:00:00"/>
    <d v="2025-12-31T00:00:00"/>
    <n v="0.1"/>
    <s v="Bajo"/>
    <m/>
    <m/>
    <n v="0.05"/>
    <n v="0.05"/>
    <m/>
    <m/>
    <m/>
    <m/>
    <m/>
    <m/>
    <m/>
    <m/>
    <n v="0.1"/>
  </r>
  <r>
    <x v="2"/>
    <x v="45"/>
    <s v="Unidad temática actualizada e implementada"/>
    <s v="Plan Estrategico GESCO+I"/>
    <s v="Escuela de Alto Gobierno"/>
    <n v="0"/>
    <m/>
    <n v="1"/>
    <n v="0"/>
    <d v="2025-03-01T00:00:00"/>
    <d v="2025-12-31T00:00:00"/>
    <n v="0.1"/>
    <s v="Bajo"/>
    <m/>
    <m/>
    <n v="0.05"/>
    <n v="0.05"/>
    <m/>
    <m/>
    <m/>
    <m/>
    <m/>
    <m/>
    <m/>
    <m/>
    <n v="0.1"/>
  </r>
  <r>
    <x v="2"/>
    <x v="46"/>
    <s v="Documentos de asistencias técnicas publicados y divulgados"/>
    <s v="Plan Estrategico GESCO+I"/>
    <s v="Escuela de Alto Gobierno"/>
    <n v="0"/>
    <n v="0"/>
    <n v="1"/>
    <n v="0"/>
    <d v="2025-09-01T00:00:00"/>
    <d v="2025-12-31T00:00:00"/>
    <n v="0"/>
    <s v="Bajo"/>
    <m/>
    <m/>
    <m/>
    <m/>
    <m/>
    <m/>
    <m/>
    <m/>
    <m/>
    <m/>
    <m/>
    <m/>
    <n v="0"/>
  </r>
  <r>
    <x v="2"/>
    <x v="47"/>
    <s v="Espacio de socialización de asistencias técnicas realizado"/>
    <s v="Plan Estrategico GESCO+I"/>
    <s v="Escuela de Alto Gobierno"/>
    <n v="0"/>
    <n v="0"/>
    <n v="1"/>
    <n v="0"/>
    <d v="2025-09-01T00:00:00"/>
    <d v="2025-12-31T00:00:00"/>
    <n v="0"/>
    <s v="Bajo"/>
    <m/>
    <m/>
    <m/>
    <m/>
    <m/>
    <m/>
    <m/>
    <m/>
    <m/>
    <m/>
    <m/>
    <m/>
    <n v="0"/>
  </r>
  <r>
    <x v="2"/>
    <x v="48"/>
    <s v="Espacios de socialización de documentos técnicos realizados"/>
    <s v="Plan Estrategico GESCO+I"/>
    <s v="Escuela de Alto Gobierno"/>
    <n v="0"/>
    <n v="0"/>
    <n v="1"/>
    <n v="0"/>
    <d v="2025-09-01T00:00:00"/>
    <d v="2025-12-31T00:00:00"/>
    <n v="0"/>
    <s v="Bajo"/>
    <m/>
    <m/>
    <m/>
    <m/>
    <m/>
    <m/>
    <m/>
    <m/>
    <m/>
    <m/>
    <m/>
    <m/>
    <n v="0"/>
  </r>
  <r>
    <x v="2"/>
    <x v="49"/>
    <s v="Documentos técnicos de política pública publicados y divulgados"/>
    <s v="Plan Estrategico GESCO+I"/>
    <s v="Escuela de Alto Gobierno"/>
    <n v="0"/>
    <n v="0"/>
    <n v="1"/>
    <n v="0"/>
    <d v="2025-09-01T00:00:00"/>
    <d v="2025-12-31T00:00:00"/>
    <n v="0"/>
    <s v="Bajo"/>
    <m/>
    <m/>
    <m/>
    <m/>
    <m/>
    <m/>
    <m/>
    <m/>
    <m/>
    <m/>
    <m/>
    <m/>
    <n v="0"/>
  </r>
  <r>
    <x v="2"/>
    <x v="50"/>
    <s v="Boletín informativo publicado y divulgado"/>
    <s v="Plan Estrategico GESCO+I"/>
    <s v="Escuela de Alto Gobierno"/>
    <n v="0"/>
    <n v="0"/>
    <n v="1"/>
    <n v="0"/>
    <d v="2025-04-01T00:00:00"/>
    <d v="2025-12-31T00:00:00"/>
    <n v="0"/>
    <s v="Bajo"/>
    <m/>
    <m/>
    <m/>
    <m/>
    <m/>
    <m/>
    <m/>
    <m/>
    <m/>
    <m/>
    <m/>
    <m/>
    <n v="0"/>
  </r>
  <r>
    <x v="2"/>
    <x v="51"/>
    <s v="Capsulas informativas publicadas y difundidas"/>
    <s v="Plan Estrategico GESCO+I"/>
    <s v="Escuela de Alto Gobierno"/>
    <n v="0"/>
    <n v="0"/>
    <n v="1"/>
    <n v="0"/>
    <d v="2025-07-01T00:00:00"/>
    <d v="2025-12-31T00:00:00"/>
    <n v="0"/>
    <s v="Bajo"/>
    <m/>
    <m/>
    <m/>
    <m/>
    <m/>
    <m/>
    <m/>
    <m/>
    <m/>
    <m/>
    <m/>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410716A-70DF-AB45-8CB7-876C24384689}" name="TablaDinámica2" cacheId="7"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chartFormat="3">
  <location ref="D3:E60" firstHeaderRow="1" firstDataRow="1" firstDataCol="1"/>
  <pivotFields count="26">
    <pivotField axis="axisRow" multipleItemSelectionAllowed="1" showAll="0">
      <items count="5">
        <item x="2"/>
        <item x="0"/>
        <item x="3"/>
        <item x="1"/>
        <item t="default"/>
      </items>
    </pivotField>
    <pivotField axis="axisRow" showAll="0">
      <items count="53">
        <item x="26"/>
        <item x="45"/>
        <item x="17"/>
        <item sd="0" x="11"/>
        <item x="43"/>
        <item x="32"/>
        <item x="34"/>
        <item x="10"/>
        <item x="1"/>
        <item x="28"/>
        <item x="3"/>
        <item x="15"/>
        <item x="16"/>
        <item x="13"/>
        <item x="38"/>
        <item x="2"/>
        <item x="37"/>
        <item x="7"/>
        <item x="19"/>
        <item x="44"/>
        <item x="31"/>
        <item x="36"/>
        <item x="24"/>
        <item x="23"/>
        <item x="21"/>
        <item x="9"/>
        <item x="22"/>
        <item x="8"/>
        <item x="25"/>
        <item x="20"/>
        <item x="14"/>
        <item x="0"/>
        <item x="39"/>
        <item x="42"/>
        <item x="27"/>
        <item x="4"/>
        <item x="29"/>
        <item x="35"/>
        <item x="5"/>
        <item x="41"/>
        <item x="6"/>
        <item x="51"/>
        <item x="46"/>
        <item x="49"/>
        <item x="50"/>
        <item x="47"/>
        <item x="12"/>
        <item x="48"/>
        <item x="40"/>
        <item x="30"/>
        <item x="18"/>
        <item x="33"/>
        <item t="default"/>
      </items>
    </pivotField>
    <pivotField showAll="0"/>
    <pivotField showAll="0"/>
    <pivotField showAll="0"/>
    <pivotField showAll="0"/>
    <pivotField showAll="0"/>
    <pivotField showAll="0"/>
    <pivotField showAll="0"/>
    <pivotField numFmtId="16" showAll="0"/>
    <pivotField numFmtId="16" showAll="0"/>
    <pivotField dataField="1" numFmtId="9"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0"/>
    <field x="1"/>
  </rowFields>
  <rowItems count="57">
    <i>
      <x/>
    </i>
    <i r="1">
      <x v="1"/>
    </i>
    <i r="1">
      <x v="6"/>
    </i>
    <i r="1">
      <x v="21"/>
    </i>
    <i r="1">
      <x v="22"/>
    </i>
    <i r="1">
      <x v="23"/>
    </i>
    <i r="1">
      <x v="24"/>
    </i>
    <i r="1">
      <x v="26"/>
    </i>
    <i r="1">
      <x v="32"/>
    </i>
    <i r="1">
      <x v="38"/>
    </i>
    <i r="1">
      <x v="39"/>
    </i>
    <i r="1">
      <x v="41"/>
    </i>
    <i r="1">
      <x v="42"/>
    </i>
    <i r="1">
      <x v="43"/>
    </i>
    <i r="1">
      <x v="44"/>
    </i>
    <i r="1">
      <x v="45"/>
    </i>
    <i r="1">
      <x v="47"/>
    </i>
    <i r="1">
      <x v="48"/>
    </i>
    <i r="1">
      <x v="51"/>
    </i>
    <i>
      <x v="1"/>
    </i>
    <i r="1">
      <x/>
    </i>
    <i r="1">
      <x v="5"/>
    </i>
    <i r="1">
      <x v="8"/>
    </i>
    <i r="1">
      <x v="12"/>
    </i>
    <i r="1">
      <x v="18"/>
    </i>
    <i r="1">
      <x v="20"/>
    </i>
    <i r="1">
      <x v="25"/>
    </i>
    <i r="1">
      <x v="28"/>
    </i>
    <i r="1">
      <x v="29"/>
    </i>
    <i r="1">
      <x v="31"/>
    </i>
    <i r="1">
      <x v="33"/>
    </i>
    <i r="1">
      <x v="34"/>
    </i>
    <i r="1">
      <x v="36"/>
    </i>
    <i r="1">
      <x v="49"/>
    </i>
    <i r="1">
      <x v="50"/>
    </i>
    <i>
      <x v="2"/>
    </i>
    <i r="1">
      <x v="3"/>
    </i>
    <i r="1">
      <x v="7"/>
    </i>
    <i r="1">
      <x v="11"/>
    </i>
    <i r="1">
      <x v="13"/>
    </i>
    <i r="1">
      <x v="30"/>
    </i>
    <i r="1">
      <x v="40"/>
    </i>
    <i r="1">
      <x v="46"/>
    </i>
    <i>
      <x v="3"/>
    </i>
    <i r="1">
      <x v="2"/>
    </i>
    <i r="1">
      <x v="4"/>
    </i>
    <i r="1">
      <x v="9"/>
    </i>
    <i r="1">
      <x v="10"/>
    </i>
    <i r="1">
      <x v="14"/>
    </i>
    <i r="1">
      <x v="15"/>
    </i>
    <i r="1">
      <x v="16"/>
    </i>
    <i r="1">
      <x v="17"/>
    </i>
    <i r="1">
      <x v="19"/>
    </i>
    <i r="1">
      <x v="27"/>
    </i>
    <i r="1">
      <x v="35"/>
    </i>
    <i r="1">
      <x v="37"/>
    </i>
    <i t="grand">
      <x/>
    </i>
  </rowItems>
  <colItems count="1">
    <i/>
  </colItems>
  <dataFields count="1">
    <dataField name="Suma de %  CUMPLIMIENTO" fld="11" baseField="0" baseItem="0" numFmtId="9"/>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869CF4E3-9504-1747-A2B2-660ABE65209D}" name="TablaDinámica3" cacheId="6" dataOnRows="1"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C3:D17" firstHeaderRow="1" firstDataRow="1" firstDataCol="1"/>
  <pivotFields count="13">
    <pivotField axis="axisRow" showAll="0">
      <items count="5">
        <item x="2"/>
        <item x="0"/>
        <item x="3"/>
        <item x="1"/>
        <item t="default"/>
      </items>
    </pivotField>
    <pivotField showAll="0">
      <items count="53">
        <item x="26"/>
        <item h="1" x="45"/>
        <item h="1" x="17"/>
        <item h="1" x="11"/>
        <item h="1" x="43"/>
        <item h="1" x="32"/>
        <item h="1" x="34"/>
        <item h="1" x="10"/>
        <item h="1" x="1"/>
        <item h="1" x="28"/>
        <item h="1" x="3"/>
        <item h="1" x="15"/>
        <item h="1" x="16"/>
        <item h="1" x="13"/>
        <item h="1" x="38"/>
        <item h="1" x="2"/>
        <item h="1" x="37"/>
        <item h="1" x="7"/>
        <item h="1" x="19"/>
        <item h="1" x="44"/>
        <item h="1" x="31"/>
        <item h="1" x="36"/>
        <item h="1" x="24"/>
        <item h="1" x="23"/>
        <item h="1" x="21"/>
        <item h="1" x="9"/>
        <item h="1" x="22"/>
        <item h="1" x="8"/>
        <item h="1" x="25"/>
        <item h="1" x="20"/>
        <item h="1" x="14"/>
        <item h="1" x="0"/>
        <item h="1" x="39"/>
        <item h="1" x="42"/>
        <item h="1" x="27"/>
        <item h="1" x="4"/>
        <item h="1" x="29"/>
        <item h="1" x="35"/>
        <item h="1" x="5"/>
        <item h="1" x="41"/>
        <item h="1" x="6"/>
        <item h="1" x="51"/>
        <item h="1" x="46"/>
        <item h="1" x="49"/>
        <item h="1" x="50"/>
        <item h="1" x="47"/>
        <item h="1" x="12"/>
        <item h="1" x="48"/>
        <item h="1" x="40"/>
        <item h="1" x="30"/>
        <item h="1" x="18"/>
        <item h="1" x="33"/>
        <item t="default"/>
      </items>
    </pivotField>
    <pivotField showAll="0"/>
    <pivotField showAll="0"/>
    <pivotField showAll="0">
      <items count="24">
        <item x="10"/>
        <item x="7"/>
        <item x="3"/>
        <item x="14"/>
        <item x="13"/>
        <item x="12"/>
        <item x="5"/>
        <item x="11"/>
        <item x="22"/>
        <item x="19"/>
        <item x="17"/>
        <item x="16"/>
        <item x="15"/>
        <item x="0"/>
        <item x="2"/>
        <item x="1"/>
        <item x="9"/>
        <item x="4"/>
        <item x="8"/>
        <item x="6"/>
        <item x="20"/>
        <item x="18"/>
        <item x="21"/>
        <item t="default"/>
      </items>
    </pivotField>
    <pivotField showAll="0"/>
    <pivotField showAll="0"/>
    <pivotField dataField="1" showAll="0">
      <items count="10">
        <item x="6"/>
        <item x="0"/>
        <item x="3"/>
        <item x="4"/>
        <item x="2"/>
        <item x="1"/>
        <item x="8"/>
        <item x="5"/>
        <item x="7"/>
        <item t="default"/>
      </items>
    </pivotField>
    <pivotField showAll="0"/>
    <pivotField numFmtId="16" showAll="0"/>
    <pivotField numFmtId="16" showAll="0"/>
    <pivotField dataField="1" numFmtId="9" showAll="0">
      <items count="16">
        <item x="2"/>
        <item x="3"/>
        <item x="10"/>
        <item x="8"/>
        <item x="5"/>
        <item x="0"/>
        <item x="12"/>
        <item x="1"/>
        <item x="6"/>
        <item x="14"/>
        <item x="13"/>
        <item x="7"/>
        <item x="9"/>
        <item x="11"/>
        <item x="4"/>
        <item t="default"/>
      </items>
    </pivotField>
    <pivotField showAll="0">
      <items count="5">
        <item x="1"/>
        <item x="0"/>
        <item x="2"/>
        <item x="3"/>
        <item t="default"/>
      </items>
    </pivotField>
  </pivotFields>
  <rowFields count="2">
    <field x="0"/>
    <field x="-2"/>
  </rowFields>
  <rowItems count="14">
    <i>
      <x/>
    </i>
    <i r="1">
      <x/>
    </i>
    <i r="1" i="1">
      <x v="1"/>
    </i>
    <i>
      <x v="1"/>
    </i>
    <i r="1">
      <x/>
    </i>
    <i r="1" i="1">
      <x v="1"/>
    </i>
    <i>
      <x v="2"/>
    </i>
    <i r="1">
      <x/>
    </i>
    <i r="1" i="1">
      <x v="1"/>
    </i>
    <i>
      <x v="3"/>
    </i>
    <i r="1">
      <x/>
    </i>
    <i r="1" i="1">
      <x v="1"/>
    </i>
    <i t="grand">
      <x/>
    </i>
    <i t="grand" i="1">
      <x/>
    </i>
  </rowItems>
  <colItems count="1">
    <i/>
  </colItems>
  <dataFields count="2">
    <dataField name="Suma de META 2025" fld="7" baseField="0" baseItem="0" numFmtId="1"/>
    <dataField name="Promedio de %  CUMPLIMIENTO" fld="11" subtotal="average" baseField="0" baseItem="0"/>
  </dataFields>
  <formats count="2">
    <format dxfId="51">
      <pivotArea outline="0" collapsedLevelsAreSubtotals="1" fieldPosition="0"/>
    </format>
    <format dxfId="50">
      <pivotArea outline="0" fieldPosition="0">
        <references count="1">
          <reference field="4294967294" count="1">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63E122BF-F808-FF4D-BA4F-F74B7E0153AE}" name="TablaDinámica3" cacheId="5"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3:B8" firstHeaderRow="1" firstDataRow="1" firstDataCol="1"/>
  <pivotFields count="33">
    <pivotField showAll="0"/>
    <pivotField axis="axisRow" showAll="0">
      <items count="5">
        <item x="2"/>
        <item x="0"/>
        <item x="3"/>
        <item x="1"/>
        <item t="default"/>
      </items>
    </pivotField>
    <pivotField dataField="1" showAll="0">
      <items count="53">
        <item x="26"/>
        <item x="45"/>
        <item x="17"/>
        <item x="11"/>
        <item x="43"/>
        <item x="32"/>
        <item x="34"/>
        <item x="10"/>
        <item x="1"/>
        <item x="28"/>
        <item x="3"/>
        <item x="15"/>
        <item x="16"/>
        <item x="13"/>
        <item x="38"/>
        <item x="2"/>
        <item x="37"/>
        <item x="7"/>
        <item x="19"/>
        <item x="44"/>
        <item x="31"/>
        <item x="36"/>
        <item x="24"/>
        <item x="23"/>
        <item x="21"/>
        <item x="9"/>
        <item x="22"/>
        <item x="8"/>
        <item x="25"/>
        <item x="20"/>
        <item x="14"/>
        <item x="0"/>
        <item x="39"/>
        <item x="42"/>
        <item x="27"/>
        <item x="4"/>
        <item x="29"/>
        <item x="35"/>
        <item x="5"/>
        <item x="41"/>
        <item x="6"/>
        <item x="51"/>
        <item x="46"/>
        <item x="49"/>
        <item x="50"/>
        <item x="47"/>
        <item x="12"/>
        <item x="48"/>
        <item x="40"/>
        <item x="30"/>
        <item x="18"/>
        <item x="33"/>
        <item t="default"/>
      </items>
    </pivotField>
    <pivotField showAll="0"/>
    <pivotField showAll="0">
      <items count="15">
        <item h="1" x="10"/>
        <item h="1" x="9"/>
        <item h="1" x="2"/>
        <item x="7"/>
        <item h="1" x="6"/>
        <item h="1" x="12"/>
        <item h="1" x="0"/>
        <item h="1" x="1"/>
        <item h="1" x="5"/>
        <item h="1" x="3"/>
        <item h="1" x="4"/>
        <item h="1" x="8"/>
        <item h="1" x="11"/>
        <item h="1" x="13"/>
        <item t="default"/>
      </items>
    </pivotField>
    <pivotField showAll="0">
      <items count="23">
        <item x="6"/>
        <item x="3"/>
        <item x="13"/>
        <item x="12"/>
        <item x="10"/>
        <item x="14"/>
        <item x="11"/>
        <item x="5"/>
        <item x="21"/>
        <item x="18"/>
        <item x="16"/>
        <item x="15"/>
        <item x="0"/>
        <item x="2"/>
        <item x="1"/>
        <item x="8"/>
        <item x="4"/>
        <item x="7"/>
        <item x="9"/>
        <item x="17"/>
        <item x="19"/>
        <item x="20"/>
        <item t="default"/>
      </items>
    </pivotField>
    <pivotField showAll="0"/>
    <pivotField showAll="0"/>
    <pivotField showAll="0"/>
    <pivotField showAll="0"/>
    <pivotField numFmtId="16" showAll="0"/>
    <pivotField numFmtId="16" showAll="0"/>
    <pivotField numFmtId="9" showAll="0">
      <items count="16">
        <item x="2"/>
        <item x="3"/>
        <item x="10"/>
        <item x="8"/>
        <item x="5"/>
        <item x="0"/>
        <item x="12"/>
        <item x="1"/>
        <item x="6"/>
        <item x="14"/>
        <item x="13"/>
        <item x="7"/>
        <item x="9"/>
        <item x="11"/>
        <item x="4"/>
        <item t="default"/>
      </items>
    </pivotField>
    <pivotField showAll="0">
      <items count="5">
        <item x="1"/>
        <item x="0"/>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7">
        <item x="3"/>
        <item x="0"/>
        <item x="1"/>
        <item x="2"/>
        <item x="4"/>
        <item x="5"/>
        <item t="default"/>
      </items>
    </pivotField>
  </pivotFields>
  <rowFields count="1">
    <field x="1"/>
  </rowFields>
  <rowItems count="5">
    <i>
      <x/>
    </i>
    <i>
      <x v="1"/>
    </i>
    <i>
      <x v="2"/>
    </i>
    <i>
      <x v="3"/>
    </i>
    <i t="grand">
      <x/>
    </i>
  </rowItems>
  <colItems count="1">
    <i/>
  </colItems>
  <dataFields count="1">
    <dataField name="Cuenta de ACTIVIDADES " fld="2" subtotal="count" baseField="0" baseItem="0" numFmtId="1"/>
  </dataFields>
  <formats count="2">
    <format dxfId="11">
      <pivotArea grandRow="1" outline="0" collapsedLevelsAreSubtotals="1" fieldPosition="0"/>
    </format>
    <format dxfId="10">
      <pivotArea outline="0" fieldPosition="0">
        <references count="1">
          <reference field="4294967294" count="1">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300-000005000000}" name="TablaDinámica3" cacheId="4" applyNumberFormats="0" applyBorderFormats="0" applyFontFormats="0" applyPatternFormats="0" applyAlignmentFormats="0" applyWidthHeightFormats="1" dataCaption="Valores" updatedVersion="7" minRefreshableVersion="3" useAutoFormatting="1" itemPrintTitles="1" createdVersion="6" indent="0" compact="0" compactData="0" multipleFieldFilters="0" chartFormat="12">
  <location ref="A82:B87" firstHeaderRow="1" firstDataRow="1" firstDataCol="1"/>
  <pivotFields count="33">
    <pivotField compact="0" outline="0" showAll="0"/>
    <pivotField compact="0" outline="0" showAll="0">
      <items count="7">
        <item x="3"/>
        <item h="1" x="4"/>
        <item h="1" x="1"/>
        <item h="1" x="2"/>
        <item h="1" x="0"/>
        <item h="1" m="1" x="5"/>
        <item t="default"/>
      </items>
    </pivotField>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16" outline="0" showAll="0"/>
    <pivotField compact="0" numFmtId="16" outline="0" showAll="0"/>
    <pivotField compact="0" numFmtId="9" outline="0" showAll="0"/>
    <pivotField axis="axisRow" compact="0" outline="0" showAll="0">
      <items count="5">
        <item x="0"/>
        <item x="3"/>
        <item x="1"/>
        <item x="2"/>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9" outline="0" showAll="0"/>
    <pivotField compact="0" outline="0" showAll="0" defaultSubtotal="0"/>
    <pivotField compact="0" outline="0" showAll="0" defaultSubtotal="0"/>
    <pivotField compact="0" outline="0" showAll="0" defaultSubtotal="0"/>
    <pivotField compact="0" outline="0" showAll="0"/>
    <pivotField compact="0" outline="0" showAll="0"/>
    <pivotField compact="0" numFmtId="1" outline="0" showAll="0"/>
  </pivotFields>
  <rowFields count="1">
    <field x="13"/>
  </rowFields>
  <rowItems count="5">
    <i>
      <x/>
    </i>
    <i>
      <x v="1"/>
    </i>
    <i>
      <x v="2"/>
    </i>
    <i>
      <x v="3"/>
    </i>
    <i t="grand">
      <x/>
    </i>
  </rowItems>
  <colItems count="1">
    <i/>
  </colItems>
  <dataFields count="1">
    <dataField name="Cuenta de ACTIVIDADES " fld="2" subtotal="count" baseField="0" baseItem="0"/>
  </dataFields>
  <chartFormats count="4">
    <chartFormat chart="11" format="30" series="1">
      <pivotArea type="data" outline="0" fieldPosition="0">
        <references count="1">
          <reference field="4294967294" count="1" selected="0">
            <x v="0"/>
          </reference>
        </references>
      </pivotArea>
    </chartFormat>
    <chartFormat chart="11" format="31">
      <pivotArea type="data" outline="0" fieldPosition="0">
        <references count="2">
          <reference field="4294967294" count="1" selected="0">
            <x v="0"/>
          </reference>
          <reference field="13" count="1" selected="0">
            <x v="0"/>
          </reference>
        </references>
      </pivotArea>
    </chartFormat>
    <chartFormat chart="11" format="32">
      <pivotArea type="data" outline="0" fieldPosition="0">
        <references count="2">
          <reference field="4294967294" count="1" selected="0">
            <x v="0"/>
          </reference>
          <reference field="13" count="1" selected="0">
            <x v="1"/>
          </reference>
        </references>
      </pivotArea>
    </chartFormat>
    <chartFormat chart="11" format="33">
      <pivotArea type="data" outline="0" fieldPosition="0">
        <references count="2">
          <reference field="4294967294" count="1" selected="0">
            <x v="0"/>
          </reference>
          <reference field="13"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BAA1616A-F917-4D52-A37E-8EEF7C2DACCD}" name="TablaDinámica9" cacheId="4" applyNumberFormats="0" applyBorderFormats="0" applyFontFormats="0" applyPatternFormats="0" applyAlignmentFormats="0" applyWidthHeightFormats="1" dataCaption="Valores" updatedVersion="7" minRefreshableVersion="3" useAutoFormatting="1" itemPrintTitles="1" createdVersion="6" indent="0" compact="0" compactData="0" multipleFieldFilters="0">
  <location ref="G33:K95" firstHeaderRow="0" firstDataRow="1" firstDataCol="1"/>
  <pivotFields count="33">
    <pivotField compact="0" outline="0" showAll="0"/>
    <pivotField compact="0" outline="0" showAll="0">
      <items count="7">
        <item x="3"/>
        <item h="1" x="4"/>
        <item h="1" x="1"/>
        <item h="1" x="2"/>
        <item h="1" x="0"/>
        <item h="1" m="1" x="5"/>
        <item t="default"/>
      </items>
    </pivotField>
    <pivotField compact="0" outline="0" showAll="0"/>
    <pivotField axis="axisRow" compact="0" outline="0" showAll="0">
      <items count="114">
        <item x="60"/>
        <item x="15"/>
        <item x="8"/>
        <item m="1" x="80"/>
        <item x="40"/>
        <item x="18"/>
        <item x="51"/>
        <item x="50"/>
        <item x="21"/>
        <item x="19"/>
        <item x="9"/>
        <item x="41"/>
        <item x="28"/>
        <item m="1" x="61"/>
        <item x="55"/>
        <item x="36"/>
        <item m="1" x="85"/>
        <item m="1" x="109"/>
        <item x="2"/>
        <item m="1" x="95"/>
        <item m="1" x="63"/>
        <item x="30"/>
        <item m="1" x="68"/>
        <item x="52"/>
        <item m="1" x="98"/>
        <item m="1" x="105"/>
        <item m="1" x="70"/>
        <item x="43"/>
        <item m="1" x="81"/>
        <item m="1" x="83"/>
        <item x="45"/>
        <item x="46"/>
        <item m="1" x="84"/>
        <item x="57"/>
        <item m="1" x="94"/>
        <item m="1" x="104"/>
        <item m="1" x="73"/>
        <item x="4"/>
        <item x="10"/>
        <item m="1" x="87"/>
        <item x="59"/>
        <item x="0"/>
        <item x="11"/>
        <item x="54"/>
        <item x="6"/>
        <item x="44"/>
        <item x="47"/>
        <item m="1" x="106"/>
        <item m="1" x="96"/>
        <item m="1" x="66"/>
        <item m="1" x="93"/>
        <item m="1" x="90"/>
        <item x="31"/>
        <item m="1" x="69"/>
        <item x="53"/>
        <item x="14"/>
        <item m="1" x="110"/>
        <item m="1" x="108"/>
        <item x="37"/>
        <item m="1" x="74"/>
        <item x="13"/>
        <item m="1" x="100"/>
        <item x="25"/>
        <item m="1" x="107"/>
        <item x="12"/>
        <item m="1" x="99"/>
        <item m="1" x="64"/>
        <item x="32"/>
        <item x="5"/>
        <item m="1" x="111"/>
        <item m="1" x="72"/>
        <item m="1" x="82"/>
        <item m="1" x="97"/>
        <item m="1" x="79"/>
        <item x="35"/>
        <item x="27"/>
        <item m="1" x="102"/>
        <item x="49"/>
        <item x="39"/>
        <item m="1" x="76"/>
        <item x="1"/>
        <item m="1" x="101"/>
        <item x="3"/>
        <item x="38"/>
        <item x="24"/>
        <item x="17"/>
        <item m="1" x="62"/>
        <item x="16"/>
        <item m="1" x="103"/>
        <item x="34"/>
        <item m="1" x="89"/>
        <item x="26"/>
        <item m="1" x="67"/>
        <item m="1" x="75"/>
        <item m="1" x="112"/>
        <item m="1" x="92"/>
        <item m="1" x="65"/>
        <item x="48"/>
        <item m="1" x="78"/>
        <item x="33"/>
        <item x="58"/>
        <item m="1" x="77"/>
        <item x="23"/>
        <item x="20"/>
        <item m="1" x="86"/>
        <item x="56"/>
        <item x="42"/>
        <item x="22"/>
        <item m="1" x="88"/>
        <item m="1" x="71"/>
        <item x="7"/>
        <item m="1" x="91"/>
        <item x="29"/>
        <item t="default"/>
      </items>
    </pivotField>
    <pivotField compact="0" outline="0" showAll="0"/>
    <pivotField compact="0" outline="0" showAll="0"/>
    <pivotField dataField="1" compact="0" outline="0" showAll="0"/>
    <pivotField dataField="1" compact="0" outline="0" showAll="0"/>
    <pivotField dataField="1" compact="0" outline="0" showAll="0"/>
    <pivotField dataField="1" compact="0" outline="0" showAll="0"/>
    <pivotField compact="0" numFmtId="14" outline="0" showAll="0"/>
    <pivotField compact="0" numFmtId="14" outline="0" showAll="0"/>
    <pivotField compact="0" numFmtId="9" outline="0" showAll="0"/>
    <pivotField compact="0" outline="0" showAll="0">
      <items count="5">
        <item x="0"/>
        <item x="3"/>
        <item x="1"/>
        <item x="2"/>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9" outline="0" showAll="0"/>
    <pivotField compact="0" outline="0" showAll="0" defaultSubtotal="0"/>
    <pivotField compact="0" outline="0" showAll="0" defaultSubtotal="0"/>
    <pivotField compact="0" outline="0" showAll="0" defaultSubtotal="0"/>
    <pivotField compact="0" outline="0" showAll="0"/>
    <pivotField compact="0" outline="0" showAll="0"/>
    <pivotField compact="0" numFmtId="1" outline="0" showAll="0"/>
  </pivotFields>
  <rowFields count="1">
    <field x="3"/>
  </rowFields>
  <rowItems count="62">
    <i>
      <x/>
    </i>
    <i>
      <x v="1"/>
    </i>
    <i>
      <x v="2"/>
    </i>
    <i>
      <x v="4"/>
    </i>
    <i>
      <x v="5"/>
    </i>
    <i>
      <x v="6"/>
    </i>
    <i>
      <x v="7"/>
    </i>
    <i>
      <x v="8"/>
    </i>
    <i>
      <x v="9"/>
    </i>
    <i>
      <x v="10"/>
    </i>
    <i>
      <x v="11"/>
    </i>
    <i>
      <x v="12"/>
    </i>
    <i>
      <x v="14"/>
    </i>
    <i>
      <x v="15"/>
    </i>
    <i>
      <x v="18"/>
    </i>
    <i>
      <x v="21"/>
    </i>
    <i>
      <x v="23"/>
    </i>
    <i>
      <x v="27"/>
    </i>
    <i>
      <x v="30"/>
    </i>
    <i>
      <x v="31"/>
    </i>
    <i>
      <x v="33"/>
    </i>
    <i>
      <x v="37"/>
    </i>
    <i>
      <x v="38"/>
    </i>
    <i>
      <x v="40"/>
    </i>
    <i>
      <x v="41"/>
    </i>
    <i>
      <x v="42"/>
    </i>
    <i>
      <x v="43"/>
    </i>
    <i>
      <x v="44"/>
    </i>
    <i>
      <x v="45"/>
    </i>
    <i>
      <x v="46"/>
    </i>
    <i>
      <x v="52"/>
    </i>
    <i>
      <x v="54"/>
    </i>
    <i>
      <x v="55"/>
    </i>
    <i>
      <x v="58"/>
    </i>
    <i>
      <x v="60"/>
    </i>
    <i>
      <x v="62"/>
    </i>
    <i>
      <x v="64"/>
    </i>
    <i>
      <x v="67"/>
    </i>
    <i>
      <x v="68"/>
    </i>
    <i>
      <x v="74"/>
    </i>
    <i>
      <x v="75"/>
    </i>
    <i>
      <x v="77"/>
    </i>
    <i>
      <x v="78"/>
    </i>
    <i>
      <x v="80"/>
    </i>
    <i>
      <x v="82"/>
    </i>
    <i>
      <x v="83"/>
    </i>
    <i>
      <x v="84"/>
    </i>
    <i>
      <x v="85"/>
    </i>
    <i>
      <x v="87"/>
    </i>
    <i>
      <x v="89"/>
    </i>
    <i>
      <x v="91"/>
    </i>
    <i>
      <x v="97"/>
    </i>
    <i>
      <x v="99"/>
    </i>
    <i>
      <x v="100"/>
    </i>
    <i>
      <x v="102"/>
    </i>
    <i>
      <x v="103"/>
    </i>
    <i>
      <x v="105"/>
    </i>
    <i>
      <x v="106"/>
    </i>
    <i>
      <x v="107"/>
    </i>
    <i>
      <x v="110"/>
    </i>
    <i>
      <x v="112"/>
    </i>
    <i t="grand">
      <x/>
    </i>
  </rowItems>
  <colFields count="1">
    <field x="-2"/>
  </colFields>
  <colItems count="4">
    <i>
      <x/>
    </i>
    <i i="1">
      <x v="1"/>
    </i>
    <i i="2">
      <x v="2"/>
    </i>
    <i i="3">
      <x v="3"/>
    </i>
  </colItems>
  <dataFields count="4">
    <dataField name="Suma de META 2023" fld="6" baseField="0" baseItem="0"/>
    <dataField name="Suma de META 2024" fld="7" baseField="0" baseItem="0"/>
    <dataField name="Suma de META 2025" fld="8" baseField="0" baseItem="0"/>
    <dataField name="Suma de META 2026" fld="9" baseField="0" baseItem="0"/>
  </dataFields>
  <formats count="2">
    <format dxfId="1">
      <pivotArea outline="0" collapsedLevelsAreSubtotals="1" fieldPosition="0"/>
    </format>
    <format dxfId="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0000000-0007-0000-0300-000003000000}" name="TablaDinámica2" cacheId="4" applyNumberFormats="0" applyBorderFormats="0" applyFontFormats="0" applyPatternFormats="0" applyAlignmentFormats="0" applyWidthHeightFormats="1" dataCaption="Valores" updatedVersion="7" minRefreshableVersion="3" useAutoFormatting="1" rowGrandTotals="0" colGrandTotals="0" itemPrintTitles="1" createdVersion="6" indent="0" compact="0" compactData="0" multipleFieldFilters="0" chartFormat="141">
  <location ref="A20:C81" firstHeaderRow="0" firstDataRow="1" firstDataCol="1"/>
  <pivotFields count="33">
    <pivotField compact="0" outline="0" showAll="0"/>
    <pivotField compact="0" outline="0" showAll="0">
      <items count="7">
        <item x="3"/>
        <item h="1" x="4"/>
        <item h="1" x="1"/>
        <item h="1" x="2"/>
        <item h="1" x="0"/>
        <item h="1" m="1" x="5"/>
        <item t="default"/>
      </items>
    </pivotField>
    <pivotField compact="0" outline="0" showAll="0"/>
    <pivotField axis="axisRow" compact="0" outline="0" showAll="0">
      <items count="114">
        <item m="1" x="109"/>
        <item m="1" x="95"/>
        <item m="1" x="68"/>
        <item m="1" x="98"/>
        <item m="1" x="105"/>
        <item m="1" x="81"/>
        <item m="1" x="84"/>
        <item m="1" x="94"/>
        <item m="1" x="104"/>
        <item x="4"/>
        <item x="0"/>
        <item x="11"/>
        <item x="6"/>
        <item x="47"/>
        <item m="1" x="106"/>
        <item m="1" x="96"/>
        <item m="1" x="93"/>
        <item m="1" x="69"/>
        <item x="14"/>
        <item m="1" x="110"/>
        <item m="1" x="108"/>
        <item m="1" x="100"/>
        <item x="25"/>
        <item m="1" x="107"/>
        <item m="1" x="99"/>
        <item x="5"/>
        <item m="1" x="111"/>
        <item m="1" x="97"/>
        <item m="1" x="102"/>
        <item x="39"/>
        <item m="1" x="101"/>
        <item x="3"/>
        <item x="38"/>
        <item x="17"/>
        <item m="1" x="103"/>
        <item x="34"/>
        <item x="26"/>
        <item m="1" x="112"/>
        <item m="1" x="92"/>
        <item m="1" x="78"/>
        <item x="2"/>
        <item m="1" x="72"/>
        <item m="1" x="73"/>
        <item m="1" x="74"/>
        <item m="1" x="75"/>
        <item m="1" x="62"/>
        <item m="1" x="76"/>
        <item x="24"/>
        <item m="1" x="63"/>
        <item m="1" x="64"/>
        <item x="37"/>
        <item m="1" x="70"/>
        <item x="44"/>
        <item m="1" x="82"/>
        <item m="1" x="83"/>
        <item x="49"/>
        <item m="1" x="66"/>
        <item m="1" x="67"/>
        <item x="54"/>
        <item x="57"/>
        <item x="1"/>
        <item m="1" x="88"/>
        <item x="8"/>
        <item x="19"/>
        <item x="27"/>
        <item x="28"/>
        <item m="1" x="61"/>
        <item x="31"/>
        <item m="1" x="79"/>
        <item m="1" x="89"/>
        <item x="41"/>
        <item x="42"/>
        <item m="1" x="90"/>
        <item m="1" x="87"/>
        <item m="1" x="91"/>
        <item m="1" x="71"/>
        <item x="9"/>
        <item x="20"/>
        <item x="21"/>
        <item x="22"/>
        <item m="1" x="77"/>
        <item m="1" x="80"/>
        <item m="1" x="85"/>
        <item m="1" x="86"/>
        <item x="58"/>
        <item x="60"/>
        <item x="7"/>
        <item x="10"/>
        <item x="12"/>
        <item x="13"/>
        <item x="15"/>
        <item x="18"/>
        <item x="23"/>
        <item x="33"/>
        <item x="35"/>
        <item x="36"/>
        <item x="40"/>
        <item x="45"/>
        <item x="46"/>
        <item m="1" x="65"/>
        <item x="55"/>
        <item x="56"/>
        <item x="59"/>
        <item x="43"/>
        <item x="16"/>
        <item x="30"/>
        <item x="32"/>
        <item x="48"/>
        <item x="50"/>
        <item x="51"/>
        <item x="52"/>
        <item x="53"/>
        <item x="29"/>
        <item t="default"/>
      </items>
    </pivotField>
    <pivotField compact="0" outline="0" showAll="0"/>
    <pivotField compact="0" outline="0" showAll="0">
      <items count="29">
        <item x="2"/>
        <item x="4"/>
        <item x="23"/>
        <item x="22"/>
        <item m="1" x="27"/>
        <item m="1" x="26"/>
        <item x="9"/>
        <item x="11"/>
        <item m="1" x="25"/>
        <item x="1"/>
        <item x="14"/>
        <item x="15"/>
        <item x="3"/>
        <item x="24"/>
        <item x="19"/>
        <item x="13"/>
        <item x="12"/>
        <item x="16"/>
        <item x="20"/>
        <item x="17"/>
        <item x="21"/>
        <item x="6"/>
        <item x="0"/>
        <item x="5"/>
        <item x="10"/>
        <item x="8"/>
        <item x="18"/>
        <item x="7"/>
        <item t="default"/>
      </items>
    </pivotField>
    <pivotField compact="0" outline="0" showAll="0"/>
    <pivotField dataField="1" compact="0" outline="0" showAll="0"/>
    <pivotField compact="0" outline="0" showAll="0"/>
    <pivotField compact="0" outline="0" showAll="0"/>
    <pivotField compact="0" numFmtId="14" outline="0" showAll="0"/>
    <pivotField compact="0" numFmtId="14" outline="0" showAll="0"/>
    <pivotField dataField="1" compact="0" numFmtId="9" outline="0" showAll="0"/>
    <pivotField compact="0" outline="0" showAll="0">
      <items count="5">
        <item x="0"/>
        <item x="3"/>
        <item x="1"/>
        <item x="2"/>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9" outline="0" showAll="0"/>
    <pivotField compact="0" outline="0" showAll="0" defaultSubtotal="0"/>
    <pivotField compact="0" outline="0" showAll="0" defaultSubtotal="0"/>
    <pivotField compact="0" outline="0" showAll="0" defaultSubtotal="0"/>
    <pivotField compact="0" outline="0" showAll="0"/>
    <pivotField compact="0" outline="0" showAll="0"/>
    <pivotField compact="0" numFmtId="1" outline="0" showAll="0"/>
  </pivotFields>
  <rowFields count="1">
    <field x="3"/>
  </rowFields>
  <rowItems count="61">
    <i>
      <x v="9"/>
    </i>
    <i>
      <x v="10"/>
    </i>
    <i>
      <x v="11"/>
    </i>
    <i>
      <x v="12"/>
    </i>
    <i>
      <x v="13"/>
    </i>
    <i>
      <x v="18"/>
    </i>
    <i>
      <x v="22"/>
    </i>
    <i>
      <x v="25"/>
    </i>
    <i>
      <x v="29"/>
    </i>
    <i>
      <x v="31"/>
    </i>
    <i>
      <x v="32"/>
    </i>
    <i>
      <x v="33"/>
    </i>
    <i>
      <x v="35"/>
    </i>
    <i>
      <x v="36"/>
    </i>
    <i>
      <x v="40"/>
    </i>
    <i>
      <x v="47"/>
    </i>
    <i>
      <x v="50"/>
    </i>
    <i>
      <x v="52"/>
    </i>
    <i>
      <x v="55"/>
    </i>
    <i>
      <x v="58"/>
    </i>
    <i>
      <x v="59"/>
    </i>
    <i>
      <x v="60"/>
    </i>
    <i>
      <x v="62"/>
    </i>
    <i>
      <x v="63"/>
    </i>
    <i>
      <x v="64"/>
    </i>
    <i>
      <x v="65"/>
    </i>
    <i>
      <x v="67"/>
    </i>
    <i>
      <x v="70"/>
    </i>
    <i>
      <x v="71"/>
    </i>
    <i>
      <x v="76"/>
    </i>
    <i>
      <x v="77"/>
    </i>
    <i>
      <x v="78"/>
    </i>
    <i>
      <x v="79"/>
    </i>
    <i>
      <x v="84"/>
    </i>
    <i>
      <x v="85"/>
    </i>
    <i>
      <x v="86"/>
    </i>
    <i>
      <x v="87"/>
    </i>
    <i>
      <x v="88"/>
    </i>
    <i>
      <x v="89"/>
    </i>
    <i>
      <x v="90"/>
    </i>
    <i>
      <x v="91"/>
    </i>
    <i>
      <x v="92"/>
    </i>
    <i>
      <x v="93"/>
    </i>
    <i>
      <x v="94"/>
    </i>
    <i>
      <x v="95"/>
    </i>
    <i>
      <x v="96"/>
    </i>
    <i>
      <x v="97"/>
    </i>
    <i>
      <x v="98"/>
    </i>
    <i>
      <x v="100"/>
    </i>
    <i>
      <x v="101"/>
    </i>
    <i>
      <x v="102"/>
    </i>
    <i>
      <x v="103"/>
    </i>
    <i>
      <x v="104"/>
    </i>
    <i>
      <x v="105"/>
    </i>
    <i>
      <x v="106"/>
    </i>
    <i>
      <x v="107"/>
    </i>
    <i>
      <x v="108"/>
    </i>
    <i>
      <x v="109"/>
    </i>
    <i>
      <x v="110"/>
    </i>
    <i>
      <x v="111"/>
    </i>
    <i>
      <x v="112"/>
    </i>
  </rowItems>
  <colFields count="1">
    <field x="-2"/>
  </colFields>
  <colItems count="2">
    <i>
      <x/>
    </i>
    <i i="1">
      <x v="1"/>
    </i>
  </colItems>
  <dataFields count="2">
    <dataField name="Suma de META 2024" fld="7" baseField="0" baseItem="0"/>
    <dataField name="Suma de %  CUMPLIMIENTO" fld="12" baseField="0" baseItem="0" numFmtId="9"/>
  </dataFields>
  <formats count="2">
    <format dxfId="3">
      <pivotArea outline="0" collapsedLevelsAreSubtotals="1" fieldPosition="0"/>
    </format>
    <format dxfId="2">
      <pivotArea outline="0" fieldPosition="0">
        <references count="1">
          <reference field="4294967294" count="1" selected="0">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0000000-0007-0000-0300-000002000000}" name="TablaDinámica6" cacheId="4" applyNumberFormats="0" applyBorderFormats="0" applyFontFormats="0" applyPatternFormats="0" applyAlignmentFormats="0" applyWidthHeightFormats="1" dataCaption="Valores" updatedVersion="7" minRefreshableVersion="3" useAutoFormatting="1" rowGrandTotals="0" colGrandTotals="0" itemPrintTitles="1" createdVersion="6" indent="0" outline="1" outlineData="1" multipleFieldFilters="0">
  <location ref="A215:A280" firstHeaderRow="1" firstDataRow="1" firstDataCol="1"/>
  <pivotFields count="33">
    <pivotField showAll="0">
      <extLst>
        <ext xmlns:x14="http://schemas.microsoft.com/office/spreadsheetml/2009/9/main" uri="{2946ED86-A175-432a-8AC1-64E0C546D7DE}">
          <x14:pivotField fillDownLabels="1"/>
        </ext>
      </extLst>
    </pivotField>
    <pivotField showAll="0">
      <items count="7">
        <item x="3"/>
        <item h="1" x="4"/>
        <item h="1" x="1"/>
        <item h="1" x="2"/>
        <item h="1" x="0"/>
        <item h="1" m="1" x="5"/>
        <item t="default"/>
      </items>
      <extLst>
        <ext xmlns:x14="http://schemas.microsoft.com/office/spreadsheetml/2009/9/main" uri="{2946ED86-A175-432a-8AC1-64E0C546D7DE}">
          <x14:pivotField fillDownLabels="1"/>
        </ext>
      </extLst>
    </pivotField>
    <pivotField axis="axisRow" showAll="0">
      <items count="68">
        <item x="33"/>
        <item x="0"/>
        <item x="40"/>
        <item x="6"/>
        <item m="1" x="61"/>
        <item x="38"/>
        <item x="3"/>
        <item x="4"/>
        <item x="13"/>
        <item x="1"/>
        <item x="17"/>
        <item x="15"/>
        <item x="16"/>
        <item x="39"/>
        <item x="14"/>
        <item x="30"/>
        <item m="1" x="66"/>
        <item x="57"/>
        <item x="54"/>
        <item x="52"/>
        <item x="47"/>
        <item x="12"/>
        <item x="53"/>
        <item x="11"/>
        <item x="25"/>
        <item x="24"/>
        <item x="37"/>
        <item x="5"/>
        <item x="44"/>
        <item x="49"/>
        <item x="34"/>
        <item x="32"/>
        <item x="26"/>
        <item x="46"/>
        <item x="45"/>
        <item x="18"/>
        <item x="51"/>
        <item x="2"/>
        <item x="50"/>
        <item x="48"/>
        <item x="7"/>
        <item x="8"/>
        <item x="19"/>
        <item x="27"/>
        <item x="28"/>
        <item x="29"/>
        <item x="31"/>
        <item m="1" x="62"/>
        <item m="1" x="63"/>
        <item x="41"/>
        <item x="42"/>
        <item x="43"/>
        <item m="1" x="64"/>
        <item m="1" x="65"/>
        <item x="60"/>
        <item x="9"/>
        <item x="20"/>
        <item x="21"/>
        <item x="22"/>
        <item x="23"/>
        <item x="56"/>
        <item x="58"/>
        <item x="59"/>
        <item x="10"/>
        <item x="35"/>
        <item x="36"/>
        <item x="55"/>
        <item t="default"/>
      </items>
      <extLst>
        <ext xmlns:x14="http://schemas.microsoft.com/office/spreadsheetml/2009/9/main" uri="{2946ED86-A175-432a-8AC1-64E0C546D7DE}">
          <x14:pivotField fillDownLabels="1"/>
        </ext>
      </extLst>
    </pivotField>
    <pivotField showAll="0">
      <extLst>
        <ext xmlns:x14="http://schemas.microsoft.com/office/spreadsheetml/2009/9/main" uri="{2946ED86-A175-432a-8AC1-64E0C546D7DE}">
          <x14:pivotField fillDownLabels="1"/>
        </ext>
      </extLst>
    </pivotField>
    <pivotField showAll="0">
      <extLst>
        <ext xmlns:x14="http://schemas.microsoft.com/office/spreadsheetml/2009/9/main" uri="{2946ED86-A175-432a-8AC1-64E0C546D7DE}">
          <x14:pivotField fillDownLabels="1"/>
        </ext>
      </extLst>
    </pivotField>
    <pivotField showAll="0">
      <extLst>
        <ext xmlns:x14="http://schemas.microsoft.com/office/spreadsheetml/2009/9/main" uri="{2946ED86-A175-432a-8AC1-64E0C546D7DE}">
          <x14:pivotField fillDownLabels="1"/>
        </ext>
      </extLst>
    </pivotField>
    <pivotField showAll="0">
      <extLst>
        <ext xmlns:x14="http://schemas.microsoft.com/office/spreadsheetml/2009/9/main" uri="{2946ED86-A175-432a-8AC1-64E0C546D7DE}">
          <x14:pivotField fillDownLabels="1"/>
        </ext>
      </extLst>
    </pivotField>
    <pivotField showAll="0">
      <extLst>
        <ext xmlns:x14="http://schemas.microsoft.com/office/spreadsheetml/2009/9/main" uri="{2946ED86-A175-432a-8AC1-64E0C546D7DE}">
          <x14:pivotField fillDownLabels="1"/>
        </ext>
      </extLst>
    </pivotField>
    <pivotField showAll="0">
      <extLst>
        <ext xmlns:x14="http://schemas.microsoft.com/office/spreadsheetml/2009/9/main" uri="{2946ED86-A175-432a-8AC1-64E0C546D7DE}">
          <x14:pivotField fillDownLabels="1"/>
        </ext>
      </extLst>
    </pivotField>
    <pivotField showAll="0">
      <extLst>
        <ext xmlns:x14="http://schemas.microsoft.com/office/spreadsheetml/2009/9/main" uri="{2946ED86-A175-432a-8AC1-64E0C546D7DE}">
          <x14:pivotField fillDownLabels="1"/>
        </ext>
      </extLst>
    </pivotField>
    <pivotField numFmtId="16" showAll="0">
      <extLst>
        <ext xmlns:x14="http://schemas.microsoft.com/office/spreadsheetml/2009/9/main" uri="{2946ED86-A175-432a-8AC1-64E0C546D7DE}">
          <x14:pivotField fillDownLabels="1"/>
        </ext>
      </extLst>
    </pivotField>
    <pivotField numFmtId="16" showAll="0">
      <extLst>
        <ext xmlns:x14="http://schemas.microsoft.com/office/spreadsheetml/2009/9/main" uri="{2946ED86-A175-432a-8AC1-64E0C546D7DE}">
          <x14:pivotField fillDownLabels="1"/>
        </ext>
      </extLst>
    </pivotField>
    <pivotField numFmtId="9" showAll="0">
      <extLst>
        <ext xmlns:x14="http://schemas.microsoft.com/office/spreadsheetml/2009/9/main" uri="{2946ED86-A175-432a-8AC1-64E0C546D7DE}">
          <x14:pivotField fillDownLabels="1"/>
        </ext>
      </extLst>
    </pivotField>
    <pivotField axis="axisRow" showAll="0">
      <items count="5">
        <item x="0"/>
        <item x="3"/>
        <item x="1"/>
        <item x="2"/>
        <item t="default"/>
      </items>
      <extLst>
        <ext xmlns:x14="http://schemas.microsoft.com/office/spreadsheetml/2009/9/main" uri="{2946ED86-A175-432a-8AC1-64E0C546D7DE}">
          <x14:pivotField fillDownLabels="1"/>
        </ext>
      </extLst>
    </pivotField>
    <pivotField showAll="0">
      <extLst>
        <ext xmlns:x14="http://schemas.microsoft.com/office/spreadsheetml/2009/9/main" uri="{2946ED86-A175-432a-8AC1-64E0C546D7DE}">
          <x14:pivotField fillDownLabels="1"/>
        </ext>
      </extLst>
    </pivotField>
    <pivotField showAll="0">
      <extLst>
        <ext xmlns:x14="http://schemas.microsoft.com/office/spreadsheetml/2009/9/main" uri="{2946ED86-A175-432a-8AC1-64E0C546D7DE}">
          <x14:pivotField fillDownLabels="1"/>
        </ext>
      </extLst>
    </pivotField>
    <pivotField showAll="0">
      <extLst>
        <ext xmlns:x14="http://schemas.microsoft.com/office/spreadsheetml/2009/9/main" uri="{2946ED86-A175-432a-8AC1-64E0C546D7DE}">
          <x14:pivotField fillDownLabels="1"/>
        </ext>
      </extLst>
    </pivotField>
    <pivotField showAll="0">
      <extLst>
        <ext xmlns:x14="http://schemas.microsoft.com/office/spreadsheetml/2009/9/main" uri="{2946ED86-A175-432a-8AC1-64E0C546D7DE}">
          <x14:pivotField fillDownLabels="1"/>
        </ext>
      </extLst>
    </pivotField>
    <pivotField showAll="0">
      <extLst>
        <ext xmlns:x14="http://schemas.microsoft.com/office/spreadsheetml/2009/9/main" uri="{2946ED86-A175-432a-8AC1-64E0C546D7DE}">
          <x14:pivotField fillDownLabels="1"/>
        </ext>
      </extLst>
    </pivotField>
    <pivotField showAll="0">
      <extLst>
        <ext xmlns:x14="http://schemas.microsoft.com/office/spreadsheetml/2009/9/main" uri="{2946ED86-A175-432a-8AC1-64E0C546D7DE}">
          <x14:pivotField fillDownLabels="1"/>
        </ext>
      </extLst>
    </pivotField>
    <pivotField showAll="0">
      <extLst>
        <ext xmlns:x14="http://schemas.microsoft.com/office/spreadsheetml/2009/9/main" uri="{2946ED86-A175-432a-8AC1-64E0C546D7DE}">
          <x14:pivotField fillDownLabels="1"/>
        </ext>
      </extLst>
    </pivotField>
    <pivotField showAll="0">
      <extLst>
        <ext xmlns:x14="http://schemas.microsoft.com/office/spreadsheetml/2009/9/main" uri="{2946ED86-A175-432a-8AC1-64E0C546D7DE}">
          <x14:pivotField fillDownLabels="1"/>
        </ext>
      </extLst>
    </pivotField>
    <pivotField showAll="0">
      <extLst>
        <ext xmlns:x14="http://schemas.microsoft.com/office/spreadsheetml/2009/9/main" uri="{2946ED86-A175-432a-8AC1-64E0C546D7DE}">
          <x14:pivotField fillDownLabels="1"/>
        </ext>
      </extLst>
    </pivotField>
    <pivotField showAll="0">
      <extLst>
        <ext xmlns:x14="http://schemas.microsoft.com/office/spreadsheetml/2009/9/main" uri="{2946ED86-A175-432a-8AC1-64E0C546D7DE}">
          <x14:pivotField fillDownLabels="1"/>
        </ext>
      </extLst>
    </pivotField>
    <pivotField showAll="0">
      <extLst>
        <ext xmlns:x14="http://schemas.microsoft.com/office/spreadsheetml/2009/9/main" uri="{2946ED86-A175-432a-8AC1-64E0C546D7DE}">
          <x14:pivotField fillDownLabels="1"/>
        </ext>
      </extLst>
    </pivotField>
    <pivotField showAll="0">
      <extLst>
        <ext xmlns:x14="http://schemas.microsoft.com/office/spreadsheetml/2009/9/main" uri="{2946ED86-A175-432a-8AC1-64E0C546D7DE}">
          <x14:pivotField fillDownLabels="1"/>
        </ext>
      </extLst>
    </pivotField>
    <pivotField numFmtId="9" showAll="0">
      <extLst>
        <ext xmlns:x14="http://schemas.microsoft.com/office/spreadsheetml/2009/9/main" uri="{2946ED86-A175-432a-8AC1-64E0C546D7DE}">
          <x14:pivotField fillDownLabels="1"/>
        </ext>
      </extLst>
    </pivotField>
    <pivotField showAll="0" defaultSubtotal="0">
      <extLst>
        <ext xmlns:x14="http://schemas.microsoft.com/office/spreadsheetml/2009/9/main" uri="{2946ED86-A175-432a-8AC1-64E0C546D7DE}">
          <x14:pivotField fillDownLabels="1"/>
        </ext>
      </extLst>
    </pivotField>
    <pivotField showAll="0" defaultSubtotal="0">
      <extLst>
        <ext xmlns:x14="http://schemas.microsoft.com/office/spreadsheetml/2009/9/main" uri="{2946ED86-A175-432a-8AC1-64E0C546D7DE}">
          <x14:pivotField fillDownLabels="1"/>
        </ext>
      </extLst>
    </pivotField>
    <pivotField showAll="0" defaultSubtotal="0">
      <extLst>
        <ext xmlns:x14="http://schemas.microsoft.com/office/spreadsheetml/2009/9/main" uri="{2946ED86-A175-432a-8AC1-64E0C546D7DE}">
          <x14:pivotField fillDownLabels="1"/>
        </ext>
      </extLst>
    </pivotField>
    <pivotField showAll="0">
      <extLst>
        <ext xmlns:x14="http://schemas.microsoft.com/office/spreadsheetml/2009/9/main" uri="{2946ED86-A175-432a-8AC1-64E0C546D7DE}">
          <x14:pivotField fillDownLabels="1"/>
        </ext>
      </extLst>
    </pivotField>
    <pivotField showAll="0">
      <extLst>
        <ext xmlns:x14="http://schemas.microsoft.com/office/spreadsheetml/2009/9/main" uri="{2946ED86-A175-432a-8AC1-64E0C546D7DE}">
          <x14:pivotField fillDownLabels="1"/>
        </ext>
      </extLst>
    </pivotField>
    <pivotField numFmtId="1" showAll="0">
      <extLst>
        <ext xmlns:x14="http://schemas.microsoft.com/office/spreadsheetml/2009/9/main" uri="{2946ED86-A175-432a-8AC1-64E0C546D7DE}">
          <x14:pivotField fillDownLabels="1"/>
        </ext>
      </extLst>
    </pivotField>
  </pivotFields>
  <rowFields count="2">
    <field x="13"/>
    <field x="2"/>
  </rowFields>
  <rowItems count="65">
    <i>
      <x/>
    </i>
    <i r="1">
      <x/>
    </i>
    <i r="1">
      <x v="1"/>
    </i>
    <i r="1">
      <x v="2"/>
    </i>
    <i r="1">
      <x v="3"/>
    </i>
    <i r="1">
      <x v="5"/>
    </i>
    <i r="1">
      <x v="6"/>
    </i>
    <i r="1">
      <x v="7"/>
    </i>
    <i r="1">
      <x v="8"/>
    </i>
    <i r="1">
      <x v="9"/>
    </i>
    <i r="1">
      <x v="10"/>
    </i>
    <i r="1">
      <x v="11"/>
    </i>
    <i r="1">
      <x v="12"/>
    </i>
    <i r="1">
      <x v="14"/>
    </i>
    <i r="1">
      <x v="17"/>
    </i>
    <i r="1">
      <x v="18"/>
    </i>
    <i r="1">
      <x v="19"/>
    </i>
    <i r="1">
      <x v="20"/>
    </i>
    <i r="1">
      <x v="21"/>
    </i>
    <i r="1">
      <x v="22"/>
    </i>
    <i r="1">
      <x v="23"/>
    </i>
    <i r="1">
      <x v="25"/>
    </i>
    <i r="1">
      <x v="26"/>
    </i>
    <i r="1">
      <x v="27"/>
    </i>
    <i r="1">
      <x v="28"/>
    </i>
    <i r="1">
      <x v="29"/>
    </i>
    <i r="1">
      <x v="30"/>
    </i>
    <i r="1">
      <x v="31"/>
    </i>
    <i r="1">
      <x v="32"/>
    </i>
    <i r="1">
      <x v="33"/>
    </i>
    <i r="1">
      <x v="34"/>
    </i>
    <i r="1">
      <x v="35"/>
    </i>
    <i r="1">
      <x v="36"/>
    </i>
    <i r="1">
      <x v="37"/>
    </i>
    <i r="1">
      <x v="38"/>
    </i>
    <i r="1">
      <x v="39"/>
    </i>
    <i r="1">
      <x v="40"/>
    </i>
    <i r="1">
      <x v="41"/>
    </i>
    <i r="1">
      <x v="42"/>
    </i>
    <i r="1">
      <x v="43"/>
    </i>
    <i r="1">
      <x v="45"/>
    </i>
    <i r="1">
      <x v="46"/>
    </i>
    <i r="1">
      <x v="49"/>
    </i>
    <i r="1">
      <x v="50"/>
    </i>
    <i r="1">
      <x v="51"/>
    </i>
    <i r="1">
      <x v="55"/>
    </i>
    <i r="1">
      <x v="56"/>
    </i>
    <i r="1">
      <x v="57"/>
    </i>
    <i r="1">
      <x v="58"/>
    </i>
    <i r="1">
      <x v="59"/>
    </i>
    <i r="1">
      <x v="60"/>
    </i>
    <i r="1">
      <x v="61"/>
    </i>
    <i r="1">
      <x v="62"/>
    </i>
    <i r="1">
      <x v="63"/>
    </i>
    <i r="1">
      <x v="64"/>
    </i>
    <i r="1">
      <x v="65"/>
    </i>
    <i r="1">
      <x v="66"/>
    </i>
    <i>
      <x v="1"/>
    </i>
    <i r="1">
      <x v="13"/>
    </i>
    <i r="1">
      <x v="54"/>
    </i>
    <i>
      <x v="2"/>
    </i>
    <i r="1">
      <x v="24"/>
    </i>
    <i r="1">
      <x v="44"/>
    </i>
    <i>
      <x v="3"/>
    </i>
    <i r="1">
      <x v="15"/>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00000000-0007-0000-0300-000004000000}" name="TablaDinámica4" cacheId="4" applyNumberFormats="0" applyBorderFormats="0" applyFontFormats="0" applyPatternFormats="0" applyAlignmentFormats="0" applyWidthHeightFormats="1" dataCaption="Valores" updatedVersion="8" minRefreshableVersion="3" useAutoFormatting="1" itemPrintTitles="1" createdVersion="6" indent="0" compact="0" compactData="0" multipleFieldFilters="0">
  <location ref="A105:C111" firstHeaderRow="0" firstDataRow="1" firstDataCol="1"/>
  <pivotFields count="33">
    <pivotField compact="0" outline="0" showAll="0"/>
    <pivotField axis="axisRow" compact="0" outline="0" showAll="0">
      <items count="7">
        <item x="3"/>
        <item x="4"/>
        <item x="1"/>
        <item x="2"/>
        <item x="0"/>
        <item m="1" x="5"/>
        <item t="default"/>
      </items>
    </pivotField>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16" outline="0" showAll="0"/>
    <pivotField compact="0" numFmtId="16" outline="0" showAll="0"/>
    <pivotField dataField="1" compact="0" numFmtId="9"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9" outline="0" showAll="0"/>
    <pivotField compact="0" outline="0" showAll="0" defaultSubtotal="0"/>
    <pivotField compact="0" outline="0" showAll="0" defaultSubtotal="0"/>
    <pivotField compact="0" outline="0" showAll="0" defaultSubtotal="0"/>
    <pivotField compact="0" outline="0" showAll="0"/>
    <pivotField compact="0" outline="0" showAll="0"/>
    <pivotField compact="0" numFmtId="1" outline="0" showAll="0"/>
  </pivotFields>
  <rowFields count="1">
    <field x="1"/>
  </rowFields>
  <rowItems count="6">
    <i>
      <x/>
    </i>
    <i>
      <x v="1"/>
    </i>
    <i>
      <x v="2"/>
    </i>
    <i>
      <x v="3"/>
    </i>
    <i>
      <x v="4"/>
    </i>
    <i t="grand">
      <x/>
    </i>
  </rowItems>
  <colFields count="1">
    <field x="-2"/>
  </colFields>
  <colItems count="2">
    <i>
      <x/>
    </i>
    <i i="1">
      <x v="1"/>
    </i>
  </colItems>
  <dataFields count="2">
    <dataField name="Cuenta de ACTIVIDADES " fld="2" subtotal="count" baseField="0" baseItem="0"/>
    <dataField name="Promedio de %  CUMPLIMIENTO" fld="12" subtotal="average" baseField="0" baseItem="0" numFmtId="9"/>
  </dataFields>
  <formats count="1">
    <format dxfId="4">
      <pivotArea outline="0" collapsedLevelsAreSubtotals="1" fieldPosition="0">
        <references count="1">
          <reference field="4294967294" count="1" selected="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TablaDinámica5" cacheId="4" applyNumberFormats="0" applyBorderFormats="0" applyFontFormats="0" applyPatternFormats="0" applyAlignmentFormats="0" applyWidthHeightFormats="1" dataCaption="Valores" updatedVersion="7" minRefreshableVersion="3" useAutoFormatting="1" itemPrintTitles="1" createdVersion="6" indent="0" outline="1" outlineData="1" multipleFieldFilters="0" chartFormat="21">
  <location ref="A127:D189" firstHeaderRow="0" firstDataRow="1" firstDataCol="1"/>
  <pivotFields count="33">
    <pivotField showAll="0"/>
    <pivotField showAll="0">
      <items count="7">
        <item x="3"/>
        <item h="1" x="4"/>
        <item h="1" x="1"/>
        <item h="1" x="2"/>
        <item h="1" x="0"/>
        <item h="1" m="1" x="5"/>
        <item t="default"/>
      </items>
    </pivotField>
    <pivotField showAll="0"/>
    <pivotField axis="axisRow" showAll="0">
      <items count="114">
        <item m="1" x="109"/>
        <item x="2"/>
        <item m="1" x="95"/>
        <item m="1" x="63"/>
        <item m="1" x="68"/>
        <item m="1" x="98"/>
        <item m="1" x="105"/>
        <item m="1" x="70"/>
        <item m="1" x="81"/>
        <item m="1" x="83"/>
        <item m="1" x="84"/>
        <item x="57"/>
        <item m="1" x="94"/>
        <item m="1" x="104"/>
        <item m="1" x="73"/>
        <item x="4"/>
        <item x="0"/>
        <item x="11"/>
        <item x="54"/>
        <item x="6"/>
        <item x="44"/>
        <item x="47"/>
        <item m="1" x="106"/>
        <item m="1" x="96"/>
        <item m="1" x="66"/>
        <item m="1" x="93"/>
        <item m="1" x="69"/>
        <item x="14"/>
        <item m="1" x="110"/>
        <item m="1" x="108"/>
        <item x="37"/>
        <item m="1" x="74"/>
        <item m="1" x="100"/>
        <item x="25"/>
        <item m="1" x="107"/>
        <item m="1" x="99"/>
        <item m="1" x="64"/>
        <item x="5"/>
        <item m="1" x="111"/>
        <item m="1" x="72"/>
        <item m="1" x="82"/>
        <item m="1" x="97"/>
        <item m="1" x="102"/>
        <item x="49"/>
        <item x="39"/>
        <item m="1" x="76"/>
        <item m="1" x="101"/>
        <item x="3"/>
        <item x="38"/>
        <item x="24"/>
        <item x="17"/>
        <item m="1" x="62"/>
        <item m="1" x="103"/>
        <item x="34"/>
        <item x="26"/>
        <item m="1" x="67"/>
        <item m="1" x="75"/>
        <item m="1" x="112"/>
        <item m="1" x="92"/>
        <item m="1" x="78"/>
        <item x="1"/>
        <item m="1" x="88"/>
        <item x="8"/>
        <item x="19"/>
        <item x="27"/>
        <item x="28"/>
        <item m="1" x="61"/>
        <item x="31"/>
        <item m="1" x="79"/>
        <item m="1" x="89"/>
        <item x="41"/>
        <item x="42"/>
        <item m="1" x="90"/>
        <item m="1" x="87"/>
        <item m="1" x="91"/>
        <item m="1" x="71"/>
        <item x="9"/>
        <item x="20"/>
        <item x="21"/>
        <item x="22"/>
        <item m="1" x="77"/>
        <item m="1" x="80"/>
        <item m="1" x="85"/>
        <item m="1" x="86"/>
        <item x="58"/>
        <item x="60"/>
        <item x="7"/>
        <item x="10"/>
        <item x="12"/>
        <item x="13"/>
        <item x="15"/>
        <item x="18"/>
        <item x="23"/>
        <item x="33"/>
        <item x="35"/>
        <item x="36"/>
        <item x="40"/>
        <item x="45"/>
        <item x="46"/>
        <item m="1" x="65"/>
        <item x="55"/>
        <item x="56"/>
        <item x="59"/>
        <item x="43"/>
        <item x="16"/>
        <item x="30"/>
        <item x="32"/>
        <item x="48"/>
        <item x="50"/>
        <item x="51"/>
        <item x="52"/>
        <item x="53"/>
        <item x="29"/>
        <item t="default"/>
      </items>
    </pivotField>
    <pivotField showAll="0"/>
    <pivotField showAll="0"/>
    <pivotField showAll="0"/>
    <pivotField dataField="1" showAll="0"/>
    <pivotField dataField="1" showAll="0"/>
    <pivotField dataField="1" showAll="0"/>
    <pivotField numFmtId="16" showAll="0"/>
    <pivotField numFmtId="16" showAll="0"/>
    <pivotField numFmtId="9" showAll="0"/>
    <pivotField showAll="0">
      <items count="5">
        <item x="0"/>
        <item x="3"/>
        <item x="1"/>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numFmtId="9" showAll="0"/>
    <pivotField showAll="0" defaultSubtotal="0"/>
    <pivotField showAll="0" defaultSubtotal="0"/>
    <pivotField showAll="0" defaultSubtotal="0"/>
    <pivotField showAll="0"/>
    <pivotField showAll="0"/>
    <pivotField numFmtId="1" showAll="0"/>
  </pivotFields>
  <rowFields count="1">
    <field x="3"/>
  </rowFields>
  <rowItems count="62">
    <i>
      <x v="1"/>
    </i>
    <i>
      <x v="11"/>
    </i>
    <i>
      <x v="15"/>
    </i>
    <i>
      <x v="16"/>
    </i>
    <i>
      <x v="17"/>
    </i>
    <i>
      <x v="18"/>
    </i>
    <i>
      <x v="19"/>
    </i>
    <i>
      <x v="20"/>
    </i>
    <i>
      <x v="21"/>
    </i>
    <i>
      <x v="27"/>
    </i>
    <i>
      <x v="30"/>
    </i>
    <i>
      <x v="33"/>
    </i>
    <i>
      <x v="37"/>
    </i>
    <i>
      <x v="43"/>
    </i>
    <i>
      <x v="44"/>
    </i>
    <i>
      <x v="47"/>
    </i>
    <i>
      <x v="48"/>
    </i>
    <i>
      <x v="49"/>
    </i>
    <i>
      <x v="50"/>
    </i>
    <i>
      <x v="53"/>
    </i>
    <i>
      <x v="54"/>
    </i>
    <i>
      <x v="60"/>
    </i>
    <i>
      <x v="62"/>
    </i>
    <i>
      <x v="63"/>
    </i>
    <i>
      <x v="64"/>
    </i>
    <i>
      <x v="65"/>
    </i>
    <i>
      <x v="67"/>
    </i>
    <i>
      <x v="70"/>
    </i>
    <i>
      <x v="71"/>
    </i>
    <i>
      <x v="76"/>
    </i>
    <i>
      <x v="77"/>
    </i>
    <i>
      <x v="78"/>
    </i>
    <i>
      <x v="79"/>
    </i>
    <i>
      <x v="84"/>
    </i>
    <i>
      <x v="85"/>
    </i>
    <i>
      <x v="86"/>
    </i>
    <i>
      <x v="87"/>
    </i>
    <i>
      <x v="88"/>
    </i>
    <i>
      <x v="89"/>
    </i>
    <i>
      <x v="90"/>
    </i>
    <i>
      <x v="91"/>
    </i>
    <i>
      <x v="92"/>
    </i>
    <i>
      <x v="93"/>
    </i>
    <i>
      <x v="94"/>
    </i>
    <i>
      <x v="95"/>
    </i>
    <i>
      <x v="96"/>
    </i>
    <i>
      <x v="97"/>
    </i>
    <i>
      <x v="98"/>
    </i>
    <i>
      <x v="100"/>
    </i>
    <i>
      <x v="101"/>
    </i>
    <i>
      <x v="102"/>
    </i>
    <i>
      <x v="103"/>
    </i>
    <i>
      <x v="104"/>
    </i>
    <i>
      <x v="105"/>
    </i>
    <i>
      <x v="106"/>
    </i>
    <i>
      <x v="107"/>
    </i>
    <i>
      <x v="108"/>
    </i>
    <i>
      <x v="109"/>
    </i>
    <i>
      <x v="110"/>
    </i>
    <i>
      <x v="111"/>
    </i>
    <i>
      <x v="112"/>
    </i>
    <i t="grand">
      <x/>
    </i>
  </rowItems>
  <colFields count="1">
    <field x="-2"/>
  </colFields>
  <colItems count="3">
    <i>
      <x/>
    </i>
    <i i="1">
      <x v="1"/>
    </i>
    <i i="2">
      <x v="2"/>
    </i>
  </colItems>
  <dataFields count="3">
    <dataField name="Cuenta de META 2024" fld="7" subtotal="count" baseField="3" baseItem="11"/>
    <dataField name="Cuenta de META 2025" fld="8" subtotal="count" baseField="3" baseItem="11"/>
    <dataField name="Cuenta de META 2026" fld="9" subtotal="count" baseField="3" baseItem="17"/>
  </dataFields>
  <formats count="1">
    <format dxfId="5">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B00D385D-96A7-4842-837D-F33D86E5D5EC}" name="TablaDinámica8" cacheId="4" applyNumberFormats="0" applyBorderFormats="0" applyFontFormats="0" applyPatternFormats="0" applyAlignmentFormats="0" applyWidthHeightFormats="1" dataCaption="Valores" updatedVersion="7" minRefreshableVersion="3" useAutoFormatting="1" itemPrintTitles="1" createdVersion="6" indent="0" compact="0" compactData="0" multipleFieldFilters="0">
  <location ref="G3:H29" firstHeaderRow="1" firstDataRow="1" firstDataCol="1"/>
  <pivotFields count="33">
    <pivotField compact="0" outline="0" showAll="0"/>
    <pivotField compact="0" outline="0" showAll="0">
      <items count="7">
        <item x="3"/>
        <item h="1" x="4"/>
        <item h="1" x="1"/>
        <item h="1" x="2"/>
        <item h="1" x="0"/>
        <item h="1" m="1" x="5"/>
        <item t="default"/>
      </items>
    </pivotField>
    <pivotField dataField="1" compact="0" outline="0" showAll="0"/>
    <pivotField compact="0" outline="0" showAll="0"/>
    <pivotField compact="0" outline="0" showAll="0"/>
    <pivotField axis="axisRow" compact="0" outline="0" showAll="0">
      <items count="29">
        <item x="2"/>
        <item x="4"/>
        <item x="23"/>
        <item x="22"/>
        <item m="1" x="27"/>
        <item x="11"/>
        <item m="1" x="25"/>
        <item x="1"/>
        <item x="14"/>
        <item x="15"/>
        <item x="3"/>
        <item x="24"/>
        <item x="19"/>
        <item x="13"/>
        <item x="12"/>
        <item x="16"/>
        <item x="20"/>
        <item x="17"/>
        <item x="21"/>
        <item x="6"/>
        <item x="0"/>
        <item x="5"/>
        <item x="10"/>
        <item x="8"/>
        <item x="18"/>
        <item x="7"/>
        <item m="1" x="26"/>
        <item x="9"/>
        <item t="default"/>
      </items>
    </pivotField>
    <pivotField compact="0" outline="0" showAll="0"/>
    <pivotField compact="0" outline="0" showAll="0"/>
    <pivotField compact="0" outline="0" showAll="0"/>
    <pivotField compact="0" outline="0" showAll="0"/>
    <pivotField compact="0" numFmtId="14" outline="0" showAll="0"/>
    <pivotField compact="0" numFmtId="14" outline="0" showAll="0"/>
    <pivotField compact="0" numFmtId="9" outline="0" showAll="0"/>
    <pivotField compact="0" outline="0" showAll="0">
      <items count="5">
        <item x="0"/>
        <item x="3"/>
        <item x="1"/>
        <item x="2"/>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9" outline="0" showAll="0"/>
    <pivotField compact="0" outline="0" showAll="0" defaultSubtotal="0"/>
    <pivotField compact="0" outline="0" showAll="0" defaultSubtotal="0"/>
    <pivotField compact="0" outline="0" showAll="0" defaultSubtotal="0"/>
    <pivotField compact="0" outline="0" showAll="0"/>
    <pivotField compact="0" outline="0" showAll="0"/>
    <pivotField compact="0" numFmtId="1" outline="0" showAll="0"/>
  </pivotFields>
  <rowFields count="1">
    <field x="5"/>
  </rowFields>
  <rowItems count="26">
    <i>
      <x/>
    </i>
    <i>
      <x v="1"/>
    </i>
    <i>
      <x v="2"/>
    </i>
    <i>
      <x v="3"/>
    </i>
    <i>
      <x v="5"/>
    </i>
    <i>
      <x v="7"/>
    </i>
    <i>
      <x v="8"/>
    </i>
    <i>
      <x v="9"/>
    </i>
    <i>
      <x v="10"/>
    </i>
    <i>
      <x v="11"/>
    </i>
    <i>
      <x v="12"/>
    </i>
    <i>
      <x v="13"/>
    </i>
    <i>
      <x v="14"/>
    </i>
    <i>
      <x v="15"/>
    </i>
    <i>
      <x v="16"/>
    </i>
    <i>
      <x v="17"/>
    </i>
    <i>
      <x v="18"/>
    </i>
    <i>
      <x v="19"/>
    </i>
    <i>
      <x v="20"/>
    </i>
    <i>
      <x v="21"/>
    </i>
    <i>
      <x v="22"/>
    </i>
    <i>
      <x v="23"/>
    </i>
    <i>
      <x v="24"/>
    </i>
    <i>
      <x v="25"/>
    </i>
    <i>
      <x v="27"/>
    </i>
    <i t="grand">
      <x/>
    </i>
  </rowItems>
  <colItems count="1">
    <i/>
  </colItems>
  <dataFields count="1">
    <dataField name="Cuenta de ACTIVIDADES " fld="2" subtotal="count" baseField="0" baseItem="0"/>
  </dataFields>
  <formats count="2">
    <format dxfId="7">
      <pivotArea outline="0" collapsedLevelsAreSubtotals="1" fieldPosition="0"/>
    </format>
    <format dxfId="6">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00000000-0007-0000-0300-000001000000}" name="TablaDinámica1" cacheId="4" applyNumberFormats="0" applyBorderFormats="0" applyFontFormats="0" applyPatternFormats="0" applyAlignmentFormats="0" applyWidthHeightFormats="1" dataCaption="Valores" updatedVersion="7" minRefreshableVersion="3" useAutoFormatting="1" itemPrintTitles="1" createdVersion="6" indent="0" compact="0" compactData="0" multipleFieldFilters="0">
  <location ref="A3:B5" firstHeaderRow="1" firstDataRow="1" firstDataCol="1"/>
  <pivotFields count="33">
    <pivotField compact="0" outline="0" showAll="0"/>
    <pivotField axis="axisRow" compact="0" outline="0" showAll="0">
      <items count="7">
        <item x="3"/>
        <item h="1" x="4"/>
        <item h="1" x="1"/>
        <item h="1" x="2"/>
        <item h="1" x="0"/>
        <item h="1" m="1" x="5"/>
        <item t="default"/>
      </items>
    </pivotField>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14" outline="0" showAll="0"/>
    <pivotField compact="0" numFmtId="14" outline="0" showAll="0"/>
    <pivotField compact="0" numFmtId="9" outline="0" showAll="0"/>
    <pivotField compact="0" outline="0" showAll="0">
      <items count="5">
        <item x="0"/>
        <item x="3"/>
        <item x="1"/>
        <item x="2"/>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9" outline="0" showAll="0"/>
    <pivotField compact="0" outline="0" showAll="0" defaultSubtotal="0"/>
    <pivotField compact="0" outline="0" showAll="0" defaultSubtotal="0"/>
    <pivotField compact="0" outline="0" showAll="0" defaultSubtotal="0"/>
    <pivotField compact="0" outline="0" showAll="0"/>
    <pivotField compact="0" outline="0" showAll="0"/>
    <pivotField compact="0" numFmtId="1" outline="0" showAll="0"/>
  </pivotFields>
  <rowFields count="1">
    <field x="1"/>
  </rowFields>
  <rowItems count="2">
    <i>
      <x/>
    </i>
    <i t="grand">
      <x/>
    </i>
  </rowItems>
  <colItems count="1">
    <i/>
  </colItems>
  <dataFields count="1">
    <dataField name="Cuenta de ACTIVIDADES " fld="2" subtotal="count" baseField="0" baseItem="0"/>
  </dataFields>
  <formats count="2">
    <format dxfId="9">
      <pivotArea outline="0" collapsedLevelsAreSubtotals="1" fieldPosition="0"/>
    </format>
    <format dxfId="8">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00000000-0007-0000-0300-000006000000}" name="TablaDinámica7" cacheId="4" applyNumberFormats="0" applyBorderFormats="0" applyFontFormats="0" applyPatternFormats="0" applyAlignmentFormats="0" applyWidthHeightFormats="1" dataCaption="Valores" updatedVersion="8" minRefreshableVersion="3" useAutoFormatting="1" itemPrintTitles="1" createdVersion="6" indent="0" compact="0" compactData="0" multipleFieldFilters="0" chartFormat="1">
  <location ref="A286:B289" firstHeaderRow="1" firstDataRow="1" firstDataCol="1"/>
  <pivotFields count="33">
    <pivotField compact="0" outline="0" showAll="0"/>
    <pivotField compact="0" outline="0" showAll="0"/>
    <pivotField dataField="1" compact="0" outline="0" showAll="0"/>
    <pivotField compact="0" outline="0" showAll="0"/>
    <pivotField compact="0" outline="0" showAll="0"/>
    <pivotField compact="0" outline="0" showAll="0"/>
    <pivotField compact="0" outline="0" showAll="0"/>
    <pivotField axis="axisRow" compact="0" outline="0" showAll="0">
      <items count="11">
        <item m="1" x="6"/>
        <item x="0"/>
        <item h="1" m="1" x="3"/>
        <item m="1" x="5"/>
        <item m="1" x="8"/>
        <item m="1" x="2"/>
        <item m="1" x="9"/>
        <item x="1"/>
        <item m="1" x="7"/>
        <item m="1" x="4"/>
        <item t="default"/>
      </items>
    </pivotField>
    <pivotField compact="0" outline="0" showAll="0"/>
    <pivotField compact="0" outline="0" showAll="0"/>
    <pivotField compact="0" numFmtId="16" outline="0" showAll="0"/>
    <pivotField compact="0" numFmtId="16" outline="0" showAll="0"/>
    <pivotField compact="0" numFmtId="9"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9" outline="0" showAll="0"/>
    <pivotField compact="0" outline="0" showAll="0"/>
    <pivotField compact="0" outline="0" showAll="0"/>
    <pivotField compact="0" outline="0" showAll="0"/>
    <pivotField compact="0" outline="0" showAll="0"/>
    <pivotField compact="0" outline="0" showAll="0"/>
    <pivotField compact="0" numFmtId="1" outline="0" showAll="0"/>
  </pivotFields>
  <rowFields count="1">
    <field x="7"/>
  </rowFields>
  <rowItems count="3">
    <i>
      <x v="1"/>
    </i>
    <i>
      <x v="7"/>
    </i>
    <i t="grand">
      <x/>
    </i>
  </rowItems>
  <colItems count="1">
    <i/>
  </colItems>
  <dataFields count="1">
    <dataField name="Cuenta de ACTIVIDADES " fld="2" subtotal="count" baseField="0" baseItem="0"/>
  </dataFields>
  <chartFormats count="1">
    <chartFormat chart="0"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a3" displayName="Tabla3" ref="A7:AH61" totalsRowShown="0" headerRowDxfId="91" dataDxfId="89" headerRowBorderDxfId="90" tableBorderDxfId="88" totalsRowBorderDxfId="87">
  <autoFilter ref="A7:AH61" xr:uid="{00000000-000C-0000-FFFF-FFFF00000000}"/>
  <sortState xmlns:xlrd2="http://schemas.microsoft.com/office/spreadsheetml/2017/richdata2" ref="A20:AG20">
    <sortCondition sortBy="cellColor" ref="F7:F20" dxfId="86"/>
  </sortState>
  <tableColumns count="34">
    <tableColumn id="1" xr3:uid="{00000000-0010-0000-0000-000001000000}" name="CÓDIGO DE LA ACTIVIDAD_x000a_ (Se asigna de forma consecutiva según orden de inclusión de cada actividad)" dataDxfId="85"/>
    <tableColumn id="2" xr3:uid="{00000000-0010-0000-0000-000002000000}" name="EJE ESTRATEGICO_x000a_ (Incluida fase de planeación)" dataDxfId="84"/>
    <tableColumn id="3" xr3:uid="{00000000-0010-0000-0000-000003000000}" name="ACTIVIDADES " dataDxfId="83"/>
    <tableColumn id="20" xr3:uid="{00000000-0010-0000-0000-000014000000}" name="PRODUCTOS O SERVICIOS" dataDxfId="82"/>
    <tableColumn id="4" xr3:uid="{00000000-0010-0000-0000-000004000000}" name="FUENTE DE INFORMACIÓN_x000a_(Planes, programas, proyectos u otra fuente que le da origen a la actividad y al producto) " dataDxfId="81"/>
    <tableColumn id="5" xr3:uid="{00000000-0010-0000-0000-000005000000}" name="ÁREAS, GRUPOS O EQUIPOS DE TRABAJO RESPONSABLES" dataDxfId="80"/>
    <tableColumn id="15" xr3:uid="{00000000-0010-0000-0000-00000F000000}" name="META DE  LA VIGENCIA A LA QUE APLICA EL SEGUIMIENTO" dataDxfId="79"/>
    <tableColumn id="16" xr3:uid="{00000000-0010-0000-0000-000010000000}" name="META PRIMER AÑO_x000a_2023" dataDxfId="78"/>
    <tableColumn id="14" xr3:uid="{00000000-0010-0000-0000-00000E000000}" name="META SEGUNDO AÑO_x000a_2024" dataDxfId="77"/>
    <tableColumn id="13" xr3:uid="{00000000-0010-0000-0000-00000D000000}" name="META TERCER _x000a_AÑO_x000a_ 2025" dataDxfId="76"/>
    <tableColumn id="11" xr3:uid="{4884D792-95C9-8D49-8EE3-127789F5ED96}" name="META CUARTO_x000a_AÑO_x000a_2026" dataDxfId="75"/>
    <tableColumn id="6" xr3:uid="{00000000-0010-0000-0000-000006000000}" name="FECHA INICIO _x000a_2025" dataDxfId="74"/>
    <tableColumn id="7" xr3:uid="{00000000-0010-0000-0000-000007000000}" name="FECHA FIN_x000a_(2025)" dataDxfId="73"/>
    <tableColumn id="30" xr3:uid="{00000000-0010-0000-0000-00001E000000}" name="%  CUMPLIMIENTO_x000a_(Columna formulada, el dato aparece automáticamente)" dataDxfId="72">
      <calculatedColumnFormula>IFERROR(Tabla3[[#This Row],[VALOR TOTAL DE EJECUCIÓN  SEGÚN EL AÑO DE SEGUIMIENO
(Aplica porcentaje, número entero o decimal según como esté definida la meta- Columna formulada, el dato aparece automáticamente)]]/Tabla3[[#This Row],[META DE  LA VIGENCIA A LA QUE APLICA EL SEGUIMIENTO]],0)</calculatedColumnFormula>
    </tableColumn>
    <tableColumn id="19" xr3:uid="{00000000-0010-0000-0000-000013000000}" name="AVANCE DE CUMPLIMIENTO_x000a_(Columna formulada, el dato aparece automáticamente)" dataDxfId="71" dataCellStyle="Porcentaje">
      <calculatedColumnFormula>IF(Tabla3[[#This Row],[%  CUMPLIMIENTO
(Columna formulada, el dato aparece automáticamente)]]&lt;=30%,"Bajo",IF(Tabla3[[#This Row],[%  CUMPLIMIENTO
(Columna formulada, el dato aparece automáticamente)]]&lt;=60%,"Medio",IF(Tabla3[[#This Row],[%  CUMPLIMIENTO
(Columna formulada, el dato aparece automáticamente)]]&lt;=100%,"Alto")))</calculatedColumnFormula>
    </tableColumn>
    <tableColumn id="55" xr3:uid="{00000000-0010-0000-0000-000037000000}" name=" ENERO" dataDxfId="70" dataCellStyle="Porcentaje"/>
    <tableColumn id="56" xr3:uid="{00000000-0010-0000-0000-000038000000}" name="FEBRERO" dataDxfId="69" dataCellStyle="Porcentaje"/>
    <tableColumn id="57" xr3:uid="{00000000-0010-0000-0000-000039000000}" name="MARZO" dataDxfId="68" dataCellStyle="Porcentaje"/>
    <tableColumn id="58" xr3:uid="{00000000-0010-0000-0000-00003A000000}" name=" ABRIL" dataDxfId="67" dataCellStyle="Porcentaje"/>
    <tableColumn id="59" xr3:uid="{00000000-0010-0000-0000-00003B000000}" name="MAYO" dataDxfId="66" dataCellStyle="Porcentaje"/>
    <tableColumn id="60" xr3:uid="{00000000-0010-0000-0000-00003C000000}" name="JUNIO" dataDxfId="65" dataCellStyle="Porcentaje"/>
    <tableColumn id="61" xr3:uid="{00000000-0010-0000-0000-00003D000000}" name="JULIO" dataDxfId="64" dataCellStyle="Porcentaje"/>
    <tableColumn id="62" xr3:uid="{00000000-0010-0000-0000-00003E000000}" name="AGOSTO" dataDxfId="63" dataCellStyle="Porcentaje"/>
    <tableColumn id="63" xr3:uid="{00000000-0010-0000-0000-00003F000000}" name="SEPTIEMBRE" dataDxfId="62" dataCellStyle="Porcentaje"/>
    <tableColumn id="64" xr3:uid="{00000000-0010-0000-0000-000040000000}" name="OCTUBRE" dataDxfId="61" dataCellStyle="Porcentaje"/>
    <tableColumn id="65" xr3:uid="{00000000-0010-0000-0000-000041000000}" name="NOVIEMBRE" dataDxfId="60" dataCellStyle="Porcentaje"/>
    <tableColumn id="66" xr3:uid="{00000000-0010-0000-0000-000042000000}" name="DICIEMBRE" dataDxfId="59" dataCellStyle="Porcentaje"/>
    <tableColumn id="67" xr3:uid="{00000000-0010-0000-0000-000043000000}" name="VALOR TOTAL DE EJECUCIÓN  SEGÚN EL AÑO DE SEGUIMIENO_x000a_(Aplica porcentaje, número entero o decimal según como esté definida la meta- Columna formulada, el dato aparece automáticamente)" dataDxfId="58" dataCellStyle="Porcentaje">
      <calculatedColumnFormula>SUM(Tabla3[[#This Row],[ ENERO]:[DICIEMBRE]])</calculatedColumnFormula>
    </tableColumn>
    <tableColumn id="9" xr3:uid="{00000000-0010-0000-0000-000009000000}" name="PRIMER  CUATRIMESTRE" dataDxfId="57"/>
    <tableColumn id="8" xr3:uid="{00000000-0010-0000-0000-000008000000}" name="SEGUNDO CUATRIMESTRE" dataDxfId="56"/>
    <tableColumn id="12" xr3:uid="{00000000-0010-0000-0000-00000C000000}" name="TERCER CUATRIMESTRE" dataDxfId="55"/>
    <tableColumn id="68" xr3:uid="{00000000-0010-0000-0000-000044000000}" name="CARPETA O RUTA DONDE ESTÁ DISPONIBLE LA  EVIDENCIA _x000a_SEGÚN EL CUATRIMESTRE ANALIZADO" dataDxfId="54"/>
    <tableColumn id="18" xr3:uid="{00000000-0010-0000-0000-000012000000}" name="OBSERVACIONES ADICIONALES" dataDxfId="53"/>
    <tableColumn id="10" xr3:uid="{85864538-E7E5-1C48-913C-758C03743D57}" name="Columna1" dataDxfId="5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0AFAF71-F148-AB4B-A0D6-3267CDC7BC98}" name="Tabla32" displayName="Tabla32" ref="A2:AG54" totalsRowShown="0" headerRowDxfId="49" dataDxfId="47" headerRowBorderDxfId="48" tableBorderDxfId="46" totalsRowBorderDxfId="45">
  <tableColumns count="33">
    <tableColumn id="1" xr3:uid="{4215A8C4-159D-ED49-817E-2266A0EBC738}" name="Número de actividad" dataDxfId="44"/>
    <tableColumn id="2" xr3:uid="{A9F196B0-24A3-BA40-8E44-2AB434C227F1}" name="EJE ESTRATEGICO" dataDxfId="43"/>
    <tableColumn id="3" xr3:uid="{37FEFB73-FE89-CB45-B23D-E2FD150FBDD5}" name="ACTIVIDADES " dataDxfId="42"/>
    <tableColumn id="20" xr3:uid="{86DF526E-11D7-6A47-A087-D975E0CE861E}" name="PRODUCTO" dataDxfId="41"/>
    <tableColumn id="4" xr3:uid="{5CE7F8A2-4654-824D-B8E7-52B049DF2BC2}" name="FUENTE " dataDxfId="40"/>
    <tableColumn id="5" xr3:uid="{F328A735-90E2-834B-9EA6-928909FE9E27}" name="RESPONSABLE" dataDxfId="39"/>
    <tableColumn id="15" xr3:uid="{8ADADBA7-CB7E-7649-B4B8-2DCB96B6A371}" name="META 2023" dataDxfId="38"/>
    <tableColumn id="16" xr3:uid="{E24C5CE6-2840-F642-B67E-65886E86DB0C}" name="META 2024" dataDxfId="37"/>
    <tableColumn id="14" xr3:uid="{35F177DA-4A52-3B41-AD19-94462B8E9F39}" name="META 2025" dataDxfId="36"/>
    <tableColumn id="13" xr3:uid="{FE68B020-2DFC-9A4B-B5B3-2FAA895A5C3B}" name="META 2026" dataDxfId="35"/>
    <tableColumn id="6" xr3:uid="{8DF5F209-0834-044A-A512-29B25009D923}" name="FECHA INICIO" dataDxfId="34"/>
    <tableColumn id="7" xr3:uid="{6142541B-EB69-3345-A09A-4A6EA81B882B}" name="FECHA FIN" dataDxfId="33"/>
    <tableColumn id="30" xr3:uid="{F4B41E4B-065D-7346-BF34-C16A117EBE13}" name="%  CUMPLIMIENTO" dataDxfId="32">
      <calculatedColumnFormula>IFERROR(Tabla32[[#This Row],[ TOTAL DE EJECUCIÓN 
(Aplica porcentaje, número entero o decimal según como esté definida la meta por vigencia)]]/Tabla32[[#This Row],[META 2025]],0)</calculatedColumnFormula>
    </tableColumn>
    <tableColumn id="19" xr3:uid="{DA25A0F5-0A73-EF4C-88D8-A5E016981FFB}" name="AVANCE DE CUMPLIMIENTO" dataDxfId="31" dataCellStyle="Porcentaje">
      <calculatedColumnFormula>IF(Tabla32[[#This Row],[%  CUMPLIMIENTO]]&lt;=30%,"Bajo",IF(Tabla32[[#This Row],[%  CUMPLIMIENTO]]&lt;=60%,"Medio",IF(Tabla32[[#This Row],[%  CUMPLIMIENTO]]&lt;=100%,"Alto")))</calculatedColumnFormula>
    </tableColumn>
    <tableColumn id="55" xr3:uid="{1CAFE561-53DE-A849-B75B-D2AB2F6A1C4C}" name=" ENERO" dataDxfId="30" dataCellStyle="Porcentaje"/>
    <tableColumn id="56" xr3:uid="{4FB47FCD-D854-F44F-B0E3-9D9678D477DB}" name="FEBRERO" dataDxfId="29" dataCellStyle="Porcentaje"/>
    <tableColumn id="57" xr3:uid="{17B19B2F-8D94-F447-9376-6CC28AC322F9}" name="MARZO" dataDxfId="28" dataCellStyle="Porcentaje"/>
    <tableColumn id="58" xr3:uid="{D0AC3E0B-7403-4E45-9A72-1B64073AD5A1}" name=" ABRIL" dataDxfId="27" dataCellStyle="Porcentaje"/>
    <tableColumn id="59" xr3:uid="{BDF0410F-2FC1-2644-B0F6-EB0E24DFEBF1}" name="MAYO" dataDxfId="26" dataCellStyle="Porcentaje"/>
    <tableColumn id="60" xr3:uid="{9A01FC01-3537-FD48-B389-B7B3CBDD8C87}" name="JUNIO" dataDxfId="25" dataCellStyle="Porcentaje"/>
    <tableColumn id="61" xr3:uid="{9E6F9264-26B0-A449-8999-7DD7C9905CA7}" name="JULIO" dataDxfId="24" dataCellStyle="Porcentaje"/>
    <tableColumn id="62" xr3:uid="{18280851-6106-0442-A719-FD3EC0503FFA}" name="AGOSTO" dataDxfId="23" dataCellStyle="Porcentaje"/>
    <tableColumn id="63" xr3:uid="{94AC45A4-4EE6-1A41-A7DA-54F9A29D4E89}" name="SEPTIEMBRE" dataDxfId="22" dataCellStyle="Porcentaje"/>
    <tableColumn id="64" xr3:uid="{7B201B7A-15FB-9744-87CD-34C30B2D4893}" name="OCTUBRE" dataDxfId="21" dataCellStyle="Porcentaje"/>
    <tableColumn id="65" xr3:uid="{6AD9BF8A-504C-D24A-B2F2-0BE808ED25F7}" name="NOVIEMBRE" dataDxfId="20" dataCellStyle="Porcentaje"/>
    <tableColumn id="66" xr3:uid="{3556F390-2B6D-E64F-BA08-60CC9CDCC658}" name="DICIEMBRE" dataDxfId="19" dataCellStyle="Porcentaje"/>
    <tableColumn id="67" xr3:uid="{EAFCA576-8A8E-3A40-86EB-2B9CFA01EDEB}" name=" TOTAL DE EJECUCIÓN _x000a_(Aplica porcentaje, número entero o decimal según como esté definida la meta por vigencia)" dataDxfId="18" dataCellStyle="Porcentaje"/>
    <tableColumn id="9" xr3:uid="{26A48DE6-AF24-054D-A122-92D35722D909}" name="I CUATRIMESTRE" dataDxfId="17"/>
    <tableColumn id="8" xr3:uid="{472F6D57-B852-9544-8170-310B1A8A33B5}" name="II CUATRIMESTRE" dataDxfId="16"/>
    <tableColumn id="12" xr3:uid="{BA586170-923E-C448-82FB-1F3E0C51087C}" name="III CUATRIMESTRE" dataDxfId="15"/>
    <tableColumn id="68" xr3:uid="{52E63DBC-44A4-E14D-965C-3DE0101458DA}" name="CARPETA DE EVIDENCIAS" dataDxfId="14"/>
    <tableColumn id="18" xr3:uid="{13D1F76C-AF8C-A342-866C-9E3F2DDB8819}" name="OBSERVACIONES ADICIONALES" dataDxfId="13"/>
    <tableColumn id="10" xr3:uid="{1266FE56-7E3C-0844-B187-D9C7084CA144}" name="EJE" dataDxfId="1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8" Type="http://schemas.openxmlformats.org/officeDocument/2006/relationships/hyperlink" Target="https://esapedu.sharepoint.com/:x:/r/sites/oficina_planeacion/Documentos%20compartidos/OP_008_GESTCONO/2025/04%20Seguimiento%20Plan%20GesCo+I/Seguimiento%20III%20cuatrimestre%20Plan%20GesCo+I%202025/Oficina%20Tecnolog%C3%ADas%20de%20la%20Informaci%C3%B3n%20y%20las%20Comunicaciones/Actividad%20No.%2019/Inventario%20de%20repositorios%20de%20informacio%CC%81n%20ESAP-2.xlsx?d=wa575a59b18e247adaa7426336151de7e&amp;csf=1&amp;web=1&amp;e=XJ1CBe" TargetMode="External"/><Relationship Id="rId13" Type="http://schemas.openxmlformats.org/officeDocument/2006/relationships/hyperlink" Target="https://esapedu.sharepoint.com/:f:/r/sites/oficina_planeacion/Documentos%20compartidos/OP_008_GESTCONO/2025/04%20Seguimiento%20Plan%20GesCo+I/Seguimiento%20III%20cuatrimestre%20Plan%20GesCo+I%202025/Subdirecci%C3%B3n%20Nacional%20de%20Investigaci%C3%B3n/Actividad%20No.%2039?csf=1&amp;web=1&amp;e=WuV5mi" TargetMode="External"/><Relationship Id="rId18" Type="http://schemas.openxmlformats.org/officeDocument/2006/relationships/hyperlink" Target="https://esapedu.sharepoint.com/:f:/r/sites/oficina_planeacion/Documentos%20compartidos/OP_008_GESTCONO/2025/04%20Seguimiento%20Plan%20GesCo+I/Seguimiento%20III%20cuatrimestre%20Plan%20GesCo+I%202025/Equipo%20Ejecutor%20Gesco+I%20y%20Oficina%20de%20Planeaci%C3%B3n/Actividad%20No.%2015?csf=1&amp;web=1&amp;e=Pe4Bi7" TargetMode="External"/><Relationship Id="rId3" Type="http://schemas.openxmlformats.org/officeDocument/2006/relationships/hyperlink" Target="https://esapedu.sharepoint.com/sites/ESAPlab2/ESAPLab%202025/Forms/AllItems.aspx?id=%2Fsites%2FESAPlab2%2FESAPLab%202025%2FEvidencias%20GESCO%20%2B%20I%2FPlataforma%20biblioteca%20Viva&amp;viewid=8b6158d4%2Def7e%2D4739%2Db4e3%2D293bbe100d6b" TargetMode="External"/><Relationship Id="rId21" Type="http://schemas.openxmlformats.org/officeDocument/2006/relationships/printerSettings" Target="../printerSettings/printerSettings1.bin"/><Relationship Id="rId7" Type="http://schemas.openxmlformats.org/officeDocument/2006/relationships/hyperlink" Target="https://esapedu.sharepoint.com/:f:/r/sites/oficina_planeacion/Documentos%20compartidos/OP_008_GESTCONO/2025/04%20Seguimiento%20Plan%20GesCo+I/Seguimiento%20III%20cuatrimestre%20Plan%20GesCo+I%202025/Equipo%20Ejecutor%20Gesco+I%20y%20Oficina%20de%20Planeaci%C3%B3n/Actividad%20No.%2013?csf=1&amp;web=1&amp;e=i0EJNg" TargetMode="External"/><Relationship Id="rId12" Type="http://schemas.openxmlformats.org/officeDocument/2006/relationships/hyperlink" Target="https://esapedu.sharepoint.com/:f:/r/sites/oficina_planeacion/Documentos%20compartidos/OP_008_GESTCONO/2025/04%20Seguimiento%20Plan%20GesCo+I/Seguimiento%20III%20cuatrimestre%20Plan%20GesCo+I%202025/Subdirecci%C3%B3n%20Nacional%20de%20Investigaci%C3%B3n/Actividad%20No.%2038?csf=1&amp;web=1&amp;e=SYdOPR" TargetMode="External"/><Relationship Id="rId17" Type="http://schemas.openxmlformats.org/officeDocument/2006/relationships/hyperlink" Target="https://esapedu.sharepoint.com/sites/oficina_planeacion/Documentos%20compartidos/Forms/AllItems.aspx?id=%2Fsites%2Foficina%5Fplaneacion%2FDocumentos%20compartidos%2FOP%5F008%5FGESTCONO%2F2025%2F04%20Seguimiento%20Plan%20GesCo%2BI%2FSeguimiento%20III%20cuatrimestre%20Plan%20GesCo%2BI%202025%2FDirecci%C3%B3n%20de%20Talento%20Humano%20y%20Direcci%C3%B3n%20de%20Capacitaci%C3%B3n%2FActividad%20No%2E%2022&amp;viewid=f4ef5913%2D2be3%2D4306%2Db6ac%2De08cb6447613" TargetMode="External"/><Relationship Id="rId25" Type="http://schemas.openxmlformats.org/officeDocument/2006/relationships/comments" Target="../comments1.xml"/><Relationship Id="rId2" Type="http://schemas.openxmlformats.org/officeDocument/2006/relationships/hyperlink" Target="https://esapedu.sharepoint.com/sites/ESAPlab2/ESAPLab%202025/Forms/AllItems.aspx?id=%2Fsites%2FESAPlab2%2FESAPLab%202025%2FEvidencias%20GESCO%20%2B%20I%2FMedici%C3%B3n%20de%20condiciones%20de%20la%20innovaci%C3%B3n&amp;viewid=8b6158d4%2Def7e%2D4739%2Db4e3%2D293bbe100d6b" TargetMode="External"/><Relationship Id="rId16" Type="http://schemas.openxmlformats.org/officeDocument/2006/relationships/hyperlink" Target="https://esapedu.sharepoint.com/:f:/r/sites/oficina_planeacion/Documentos%20compartidos/OP_008_GESTCONO/2025/04%20Seguimiento%20Plan%20GesCo+I/Seguimiento%20III%20cuatrimestre%20Plan%20GesCo+I%202025/Subdirecci%C3%B3n%20Nacional%20de%20Investigaci%C3%B3n/Actividad%20No.%2042?csf=1&amp;web=1&amp;e=WzbLVS" TargetMode="External"/><Relationship Id="rId20" Type="http://schemas.openxmlformats.org/officeDocument/2006/relationships/hyperlink" Target="https://esapedu.sharepoint.com/:w:/r/sites/oficina_planeacion/Documentos%20compartidos/OP_008_GESTCONO/2025/04%20Seguimiento%20Plan%20GesCo+I/Seguimiento%20III%20cuatrimestre%20Plan%20GesCo+I%202025/Equipo%20Ejecutor%20Gesco+I%20y%20Oficina%20de%20Planeaci%C3%B3n/Actividad%20No.%2020/Informe%20de%20reporte%20de%20buenas%20pr%C3%A1cticas%20y%20lecciones%20aprendidas%20ESAP%202025%20nov%2028.docx?d=wa32b81ac87a14aa1ada7882f6f0d96c3&amp;csf=1&amp;web=1&amp;e=hBf3Fe" TargetMode="External"/><Relationship Id="rId1" Type="http://schemas.openxmlformats.org/officeDocument/2006/relationships/hyperlink" Target="https://esapedu.sharepoint.com/sites/ESAPlab2/ESAPLab%202025/Forms/AllItems.aspx?id=%2Fsites%2FESAPlab2%2FESAPLab%202025%2FI4%2E2%2E%20Modelo%20Cu%C3%A1druple%20H%C3%A9lice&amp;viewid=8b6158d4%2Def7e%2D4739%2Db4e3%2D293bbe100d6b&amp;newTargetListUrl=%2Fsites%2FESAPlab2%2FESAPLab%202025&amp;viewpath=%2Fsites%2FESAPlab2%2FESAPLab%202025%2FForms%2FAllItems%2Easpx" TargetMode="External"/><Relationship Id="rId6" Type="http://schemas.openxmlformats.org/officeDocument/2006/relationships/hyperlink" Target="https://esapedu.sharepoint.com/:f:/r/sites/oficina_planeacion/Documentos%20compartidos/OP_008_GESTCONO/2025/04%20Seguimiento%20Plan%20GesCo+I/Seguimiento%20III%20cuatrimestre%20Plan%20GesCo+I%202025/DFAGE.%20SNPI.%20Investigaci%C3%B3n%20Aplicada%20y%20ESAPLAB/Actividad%20No.%2054?csf=1&amp;web=1&amp;e=xdwWJM" TargetMode="External"/><Relationship Id="rId11" Type="http://schemas.openxmlformats.org/officeDocument/2006/relationships/hyperlink" Target="https://esapedu.sharepoint.com/sites/oficina_planeacion/Documentos%20compartidos/Forms/AllItems.aspx?id=%2Fsites%2Foficina%5Fplaneacion%2FDocumentos%20compartidos%2FOP%5F008%5FGESTCONO%2F2025%2F04%20Seguimiento%20Plan%20GesCo%2BI%2FSeguimiento%20III%20cuatrimestre%20Plan%20GesCo%2BI%202025%2FDFAGE%2E%20SNPI%2E%20Investigaci%C3%B3n%20Aplicada%20y%20ESAPLAB%2FActividad%20No%2E%2018&amp;viewid=f4ef5913%2D2be3%2D4306%2Db6ac%2De08cb6447613" TargetMode="External"/><Relationship Id="rId24" Type="http://schemas.openxmlformats.org/officeDocument/2006/relationships/table" Target="../tables/table1.xml"/><Relationship Id="rId5" Type="http://schemas.openxmlformats.org/officeDocument/2006/relationships/hyperlink" Target="https://esapedu.sharepoint.com/sites/ESAPlab2/ESAPLab%202025/Forms/AllItems.aspx?id=%2Fsites%2FESAPlab2%2FESAPLab%202025%2FEvidencias%20GESCO%20%2B%20I%2FTercer%20Congreso%20de%20Innovaci%C3%B3n&amp;viewid=8b6158d4%2Def7e%2D4739%2Db4e3%2D293bbe100d6b" TargetMode="External"/><Relationship Id="rId15" Type="http://schemas.openxmlformats.org/officeDocument/2006/relationships/hyperlink" Target="https://esapedu.sharepoint.com/:f:/r/sites/oficina_planeacion/Documentos%20compartidos/OP_008_GESTCONO/2025/04%20Seguimiento%20Plan%20GesCo+I/Seguimiento%20III%20cuatrimestre%20Plan%20GesCo+I%202025/Subdirecci%C3%B3n%20Nacional%20de%20Investigaci%C3%B3n/Actividad%20No.%2041?csf=1&amp;web=1&amp;e=vU1kaG" TargetMode="External"/><Relationship Id="rId23" Type="http://schemas.openxmlformats.org/officeDocument/2006/relationships/vmlDrawing" Target="../drawings/vmlDrawing1.vml"/><Relationship Id="rId10" Type="http://schemas.openxmlformats.org/officeDocument/2006/relationships/hyperlink" Target="https://esapedu.sharepoint.com/sites/oficina_planeacion/Documentos%20compartidos/Forms/AllItems.aspx?id=%2Fsites%2Foficina%5Fplaneacion%2FDocumentos%20compartidos%2FOP%5F008%5FGESTCONO%2F2025%2F04%20Seguimiento%20Plan%20GesCo%2BI%2FSeguimiento%20III%20cuatrimestre%20Plan%20GesCo%2BI%202025%2FDirecci%C3%B3n%20de%20Talento%20Humano%20y%20Direcci%C3%B3n%20de%20Capacitaci%C3%B3n%2FActividad%20No%2E%2023&amp;viewid=f4ef5913%2D2be3%2D4306%2Db6ac%2De08cb6447613" TargetMode="External"/><Relationship Id="rId19" Type="http://schemas.openxmlformats.org/officeDocument/2006/relationships/hyperlink" Target="https://esapedu.sharepoint.com/:f:/r/sites/oficina_planeacion/Documentos%20compartidos/OP_008_GESTCONO/2025/04%20Seguimiento%20Plan%20GesCo+I/Seguimiento%20III%20cuatrimestre%20Plan%20GesCo+I%202025/Equipo%20Ejecutor%20Gesco+I%20y%20Oficina%20de%20Planeaci%C3%B3n/Actividad%20No.%2016?csf=1&amp;web=1&amp;e=5gTueU" TargetMode="External"/><Relationship Id="rId4" Type="http://schemas.openxmlformats.org/officeDocument/2006/relationships/hyperlink" Target="https://esapedu.sharepoint.com/sites/ESAPlab2/ESAPLab%202025/Forms/AllItems.aspx?id=%2Fsites%2FESAPlab2%2FESAPLab%202025%2FEvidencias%20GESCO%20%2B%20I%2FReto%20de%20innovaci%C3%B3n%20%2D%20Modelo%20de%20prospectiva%20Amazonas&amp;viewid=8b6158d4%2Def7e%2D4739%2Db4e3%2D293bbe100d6b" TargetMode="External"/><Relationship Id="rId9" Type="http://schemas.openxmlformats.org/officeDocument/2006/relationships/hyperlink" Target="https://esapedu.sharepoint.com/sites/ESAPlab2/ESAPLab%202025/Forms/AllItems.aspx?id=%2Fsites%2FESAPlab2%2FESAPLab%202025%2FEvidencias%20GESCO%20%2B%20I%2FReorganizaci%C3%B3n%20CETAPS%20%2D%20Centro%20de%20datos&amp;viewid=8b6158d4%2Def7e%2D4739%2Db4e3%2D293bbe100d6b" TargetMode="External"/><Relationship Id="rId14" Type="http://schemas.openxmlformats.org/officeDocument/2006/relationships/hyperlink" Target="https://esapedu.sharepoint.com/:f:/r/sites/oficina_planeacion/Documentos%20compartidos/OP_008_GESTCONO/2025/04%20Seguimiento%20Plan%20GesCo+I/Seguimiento%20III%20cuatrimestre%20Plan%20GesCo+I%202025/Subdirecci%C3%B3n%20Nacional%20de%20Investigaci%C3%B3n/Actividad%20No.%2040?csf=1&amp;web=1&amp;e=goDEgV" TargetMode="External"/><Relationship Id="rId22"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2.xml"/></Relationships>
</file>

<file path=xl/worksheets/_rels/sheet5.xml.rels><?xml version="1.0" encoding="UTF-8" standalone="yes"?>
<Relationships xmlns="http://schemas.openxmlformats.org/package/2006/relationships"><Relationship Id="rId8" Type="http://schemas.openxmlformats.org/officeDocument/2006/relationships/hyperlink" Target="https://esapedu.sharepoint.com/:f:/s/oficina_planeacion/EpgbQ9LBS0lGsIAjgUl8v8UBfbPADVqIkTfg_6FTzmroQQ?e=2YakJf" TargetMode="External"/><Relationship Id="rId13" Type="http://schemas.openxmlformats.org/officeDocument/2006/relationships/hyperlink" Target="https://esapedu.sharepoint.com/:f:/s/oficina_planeacion/EuVWBP66JeNElJ309erFfqsBdYn0eK19--Q7jckuKselWw?e=smNt6W" TargetMode="External"/><Relationship Id="rId18" Type="http://schemas.openxmlformats.org/officeDocument/2006/relationships/hyperlink" Target="https://esapedu.sharepoint.com/:f:/s/oficina_planeacion/EopUuzjk-8hGh6HoCAwmU_4BVCo5UjjT4p70MAaL8SSGBQ?email=sindy.velandia%40esap.edu.co&amp;e=akpidh" TargetMode="External"/><Relationship Id="rId26" Type="http://schemas.openxmlformats.org/officeDocument/2006/relationships/table" Target="../tables/table2.xml"/><Relationship Id="rId3" Type="http://schemas.openxmlformats.org/officeDocument/2006/relationships/hyperlink" Target="https://esapedu.sharepoint.com/:f:/r/sites/oficina_planeacion/Documentos%20compartidos/OP_008_GESTCONO/2025/Planeaci%C3%B3n%20GESCO+I%202025/Actas%20de%20reunio%CC%81n%20revisi%C3%B3n%20actividades%20plan%20GESCO+I%202025?csf=1&amp;web=1&amp;e=3FBjeK" TargetMode="External"/><Relationship Id="rId21" Type="http://schemas.openxmlformats.org/officeDocument/2006/relationships/hyperlink" Target="../../../../../../../:f:/g/personal/facultad_investigaciones_esap_edu_co/ElPgxo5_2fpPrDX6RNotrTABDU3S0yMfj_cT2RIsERDOdQ?e=gbj68G" TargetMode="External"/><Relationship Id="rId7" Type="http://schemas.openxmlformats.org/officeDocument/2006/relationships/hyperlink" Target="https://esapedu.sharepoint.com/:f:/r/sites/oficina_planeacion/Documentos%20compartidos/OP_008_GESTCONO/2025/04%20Seguimiento%20Plan%20GesCo+I/Seguimiento%20I%20cuatrimestre%20Plan%20GesCo+I%202025/Talento%20Humano/Actividad%2026?csf=1&amp;web=1&amp;e=rDgHrw" TargetMode="External"/><Relationship Id="rId12" Type="http://schemas.openxmlformats.org/officeDocument/2006/relationships/hyperlink" Target="https://esapedu.sharepoint.com/:f:/s/oficina_planeacion/EgvpqIiQWcFIuendT0y_lmEBu392i1TUnuPDKghroVUGQA?e=gZYPag" TargetMode="External"/><Relationship Id="rId17" Type="http://schemas.openxmlformats.org/officeDocument/2006/relationships/hyperlink" Target="https://esapedu.sharepoint.com/:f:/s/oficina_planeacion/EopUuzjk-8hGh6HoCAwmU_4BVCo5UjjT4p70MAaL8SSGBQ?email=sindy.velandia%40esap.edu.co&amp;e=akpidh" TargetMode="External"/><Relationship Id="rId25" Type="http://schemas.openxmlformats.org/officeDocument/2006/relationships/vmlDrawing" Target="../drawings/vmlDrawing2.vml"/><Relationship Id="rId2" Type="http://schemas.openxmlformats.org/officeDocument/2006/relationships/hyperlink" Target="https://esapedu.sharepoint.com/sites/ESAPlab2/ESAPLab%202025/Forms/AllItems.aspx?id=%2Fsites%2FESAPlab2%2FESAPLab%202025%2F6%2E%20Biblioteca%20Viva%20en%20Administraci%C3%B3n%20P%C3%BAblica&amp;viewid=8b6158d4%2Def7e%2D4739%2Db4e3%2D293bbe100d6b" TargetMode="External"/><Relationship Id="rId16" Type="http://schemas.openxmlformats.org/officeDocument/2006/relationships/hyperlink" Target="https://esapedu.sharepoint.com/:f:/s/oficina_planeacion/EopUuzjk-8hGh6HoCAwmU_4BVCo5UjjT4p70MAaL8SSGBQ?email=sindy.velandia%40esap.edu.co&amp;e=akpidh" TargetMode="External"/><Relationship Id="rId20" Type="http://schemas.openxmlformats.org/officeDocument/2006/relationships/hyperlink" Target="../../../../../../../:f:/g/personal/facultad_investigaciones_esap_edu_co/EnuCPN1wRFxAuWDPIkjjp-8Bvsv1DKrBj4yDvqLmf-Uo0A?e=NaYVLk" TargetMode="External"/><Relationship Id="rId1" Type="http://schemas.openxmlformats.org/officeDocument/2006/relationships/hyperlink" Target="https://esapedu.sharepoint.com/sites/ESAPlab2/ESAPLab%202025/Forms/AllItems.aspx?id=%2Fsites%2FESAPlab2%2FESAPLab%202025%2FMedici%C3%B3n%20Capacidades%20en%20Innovaci%C3%B3n&amp;viewid=8b6158d4%2Def7e%2D4739%2Db4e3%2D293bbe100d6b" TargetMode="External"/><Relationship Id="rId6" Type="http://schemas.openxmlformats.org/officeDocument/2006/relationships/hyperlink" Target="https://esapedu.sharepoint.com/:f:/r/sites/oficina_planeacion/Documentos%20compartidos/OP_008_GESTCONO/2025/04%20Seguimiento%20Plan%20GesCo+I/Seguimiento%20I%20cuatrimestre%20Plan%20GesCo+I%202025/Talento%20Humano/Actividad%2025?csf=1&amp;web=1&amp;e=SIVsre" TargetMode="External"/><Relationship Id="rId11" Type="http://schemas.openxmlformats.org/officeDocument/2006/relationships/hyperlink" Target="https://esapedu.sharepoint.com/:f:/s/oficina_planeacion/EnUuhpKISMFGqE9pkdqktoYB6rJYyrvOGzoF3QWf3QcfQw?e=LmJhS9" TargetMode="External"/><Relationship Id="rId24" Type="http://schemas.openxmlformats.org/officeDocument/2006/relationships/hyperlink" Target="../../../../../../../:f:/r/personal/facultad_investigaciones_esap_edu_co/Documents/PROCEDIMIENTOS%20SNI/Seguimiento%20I%20cuatrimestre%20Plan%20GesCo+I%202025/PE%20Gesco+I-E2-A52?csf=1&amp;web=1&amp;e=Ku6M8M" TargetMode="External"/><Relationship Id="rId5" Type="http://schemas.openxmlformats.org/officeDocument/2006/relationships/hyperlink" Target="https://esapedu.sharepoint.com/:f:/r/sites/oficina_planeacion/Documentos%20compartidos/OP_008_GESTCONO/2025/04%20Seguimiento%20Plan%20GesCo+I/Seguimiento%20I%20cuatrimestre%20Plan%20GesCo+I%202025/Talento%20Humano/Actividad%2024?csf=1&amp;web=1&amp;e=nZHP6u" TargetMode="External"/><Relationship Id="rId15" Type="http://schemas.openxmlformats.org/officeDocument/2006/relationships/hyperlink" Target="https://esapedu.sharepoint.com/:f:/s/oficina_planeacion/EhiSqum5MZ9BrZTDucrHlskBY2NLit3YLMEfRPkKOi0Qwg?e=tt0N5m" TargetMode="External"/><Relationship Id="rId23" Type="http://schemas.openxmlformats.org/officeDocument/2006/relationships/hyperlink" Target="../../../../../../../:f:/g/personal/facultad_investigaciones_esap_edu_co/Eln9QIgqYApAr6Q29Dy9nMgBcHjHHgfMwY66wMHGKUCOZQ?e=38yUPs" TargetMode="External"/><Relationship Id="rId10" Type="http://schemas.openxmlformats.org/officeDocument/2006/relationships/hyperlink" Target="https://esapedu.sharepoint.com/:f:/s/oficina_planeacion/Eg6Y-KjR-75JhFwfCe6BQVkBJRpisoMx-yuDXweBIwxS0Q?e=76IN8u" TargetMode="External"/><Relationship Id="rId19" Type="http://schemas.openxmlformats.org/officeDocument/2006/relationships/hyperlink" Target="https://esapedu.sharepoint.com/:f:/s/oficina_planeacion/EopUuzjk-8hGh6HoCAwmU_4BVCo5UjjT4p70MAaL8SSGBQ?email=sindy.velandia%40esap.edu.co&amp;e=akpidh" TargetMode="External"/><Relationship Id="rId4" Type="http://schemas.openxmlformats.org/officeDocument/2006/relationships/hyperlink" Target="https://esapedu.sharepoint.com/:f:/r/sites/oficina_planeacion/Documentos%20compartidos/OP_008_GESTCONO/2025/04%20Seguimiento%20Plan%20GesCo+I/Seguimiento%20I%20cuatrimestre%20Plan%20GesCo+I%202025/Talento%20Humano/Actividad%2023?csf=1&amp;web=1&amp;e=fb6NkZ" TargetMode="External"/><Relationship Id="rId9" Type="http://schemas.openxmlformats.org/officeDocument/2006/relationships/hyperlink" Target="https://esapedu.sharepoint.com/:f:/s/oficina_planeacion/Ehd-voEKqI1Bvs6TI_KxnUQBt1odbGz5zTDf2qN8B8-67Q?e=o8MTgw" TargetMode="External"/><Relationship Id="rId14" Type="http://schemas.openxmlformats.org/officeDocument/2006/relationships/hyperlink" Target="https://esapedu.sharepoint.com/:f:/s/oficina_planeacion/EmQJfXWpB4JAljahmkPnjKsBtTPn5C-L1agsMhAvtScLGw?e=i4T5Fx" TargetMode="External"/><Relationship Id="rId22" Type="http://schemas.openxmlformats.org/officeDocument/2006/relationships/hyperlink" Target="../../../../../../../:f:/g/personal/facultad_investigaciones_esap_edu_co/Emb4GoVBuZZJgWsIQP3mUmEBLPtdh3xRaxErQBSIt2QxIg?e=c3LNlL" TargetMode="External"/><Relationship Id="rId27" Type="http://schemas.openxmlformats.org/officeDocument/2006/relationships/comments" Target="../comments2.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8.xml.rels><?xml version="1.0" encoding="UTF-8" standalone="yes"?>
<Relationships xmlns="http://schemas.openxmlformats.org/package/2006/relationships"><Relationship Id="rId8" Type="http://schemas.openxmlformats.org/officeDocument/2006/relationships/pivotTable" Target="../pivotTables/pivotTable11.xml"/><Relationship Id="rId3" Type="http://schemas.openxmlformats.org/officeDocument/2006/relationships/pivotTable" Target="../pivotTables/pivotTable6.xml"/><Relationship Id="rId7" Type="http://schemas.openxmlformats.org/officeDocument/2006/relationships/pivotTable" Target="../pivotTables/pivotTable10.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ivotTable" Target="../pivotTables/pivotTable9.xml"/><Relationship Id="rId11" Type="http://schemas.openxmlformats.org/officeDocument/2006/relationships/drawing" Target="../drawings/drawing4.xml"/><Relationship Id="rId5" Type="http://schemas.openxmlformats.org/officeDocument/2006/relationships/pivotTable" Target="../pivotTables/pivotTable8.xml"/><Relationship Id="rId10" Type="http://schemas.openxmlformats.org/officeDocument/2006/relationships/printerSettings" Target="../printerSettings/printerSettings2.bin"/><Relationship Id="rId4" Type="http://schemas.openxmlformats.org/officeDocument/2006/relationships/pivotTable" Target="../pivotTables/pivotTable7.xml"/><Relationship Id="rId9" Type="http://schemas.openxmlformats.org/officeDocument/2006/relationships/pivotTable" Target="../pivotTables/pivotTable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04321-F57B-174B-AF09-4BCE58C8810F}">
  <dimension ref="D3:J61"/>
  <sheetViews>
    <sheetView topLeftCell="A36" zoomScale="162" workbookViewId="0">
      <selection activeCell="D4" sqref="D4"/>
    </sheetView>
  </sheetViews>
  <sheetFormatPr baseColWidth="10" defaultColWidth="11.5" defaultRowHeight="15" x14ac:dyDescent="0.2"/>
  <cols>
    <col min="4" max="4" width="157" bestFit="1" customWidth="1"/>
    <col min="5" max="5" width="22.6640625" bestFit="1" customWidth="1"/>
    <col min="6" max="6" width="19.5" customWidth="1"/>
    <col min="7" max="7" width="22.6640625" customWidth="1"/>
  </cols>
  <sheetData>
    <row r="3" spans="4:10" x14ac:dyDescent="0.2">
      <c r="D3" s="14" t="s">
        <v>0</v>
      </c>
      <c r="E3" t="s">
        <v>1</v>
      </c>
    </row>
    <row r="4" spans="4:10" x14ac:dyDescent="0.2">
      <c r="D4" s="18" t="s">
        <v>2</v>
      </c>
      <c r="E4" s="11">
        <v>2.1</v>
      </c>
      <c r="G4" s="97" t="s">
        <v>3</v>
      </c>
      <c r="H4" s="96" t="s">
        <v>4</v>
      </c>
      <c r="I4" s="96" t="s">
        <v>5</v>
      </c>
      <c r="J4" s="96"/>
    </row>
    <row r="5" spans="4:10" x14ac:dyDescent="0.2">
      <c r="D5" s="20" t="s">
        <v>6</v>
      </c>
      <c r="E5" s="11">
        <v>0.1</v>
      </c>
      <c r="G5" s="20" t="s">
        <v>6</v>
      </c>
      <c r="H5" s="1">
        <f>+GETPIVOTDATA("%  CUMPLIMIENTO",$D$3,"EJE ESTRATEGICO","Cultura de compartir, comunicar y transformar","ACTIVIDADES ","Actualizar e implementar una unidad temática de transparencia y ética pública")</f>
        <v>0.1</v>
      </c>
      <c r="I5" s="11">
        <f t="shared" ref="I5:I22" si="0">+J5-H5</f>
        <v>0.9</v>
      </c>
      <c r="J5" s="11">
        <v>1</v>
      </c>
    </row>
    <row r="6" spans="4:10" x14ac:dyDescent="0.2">
      <c r="D6" s="20" t="s">
        <v>7</v>
      </c>
      <c r="E6" s="11">
        <v>0</v>
      </c>
      <c r="G6" s="20" t="s">
        <v>7</v>
      </c>
      <c r="H6" s="1">
        <f>+GETPIVOTDATA("%  CUMPLIMIENTO",$D$3,"EJE ESTRATEGICO","Cultura de compartir, comunicar y transformar","ACTIVIDADES ","Articular espacios con las unidades académicas, de investigación y de extensión de la ESAP para socializar los resultados de documentos técnicos de política pública (conversatorios, foros, encuentros)")</f>
        <v>0</v>
      </c>
      <c r="I6" s="11">
        <f t="shared" si="0"/>
        <v>1</v>
      </c>
      <c r="J6" s="11">
        <v>1</v>
      </c>
    </row>
    <row r="7" spans="4:10" x14ac:dyDescent="0.2">
      <c r="D7" s="20" t="s">
        <v>8</v>
      </c>
      <c r="E7" s="11">
        <v>0</v>
      </c>
      <c r="G7" s="20" t="s">
        <v>8</v>
      </c>
      <c r="H7" s="1">
        <f>+GETPIVOTDATA("%  CUMPLIMIENTO",$D$3,"EJE ESTRATEGICO","Cultura de compartir, comunicar y transformar","ACTIVIDADES ","Estrategia Catedra Nacional Esapista")</f>
        <v>0</v>
      </c>
      <c r="I7" s="11">
        <f t="shared" si="0"/>
        <v>1</v>
      </c>
      <c r="J7" s="11">
        <v>1</v>
      </c>
    </row>
    <row r="8" spans="4:10" x14ac:dyDescent="0.2">
      <c r="D8" s="20" t="s">
        <v>9</v>
      </c>
      <c r="E8" s="11">
        <v>0.3</v>
      </c>
      <c r="G8" s="20" t="s">
        <v>9</v>
      </c>
      <c r="H8" s="1">
        <f>+GETPIVOTDATA("%  CUMPLIMIENTO",$D$3,"EJE ESTRATEGICO","Cultura de compartir, comunicar y transformar","ACTIVIDADES ","Estrategia Convocatoria Formadores en Acción")</f>
        <v>0.3</v>
      </c>
      <c r="I8" s="11">
        <f t="shared" si="0"/>
        <v>0.7</v>
      </c>
      <c r="J8" s="11">
        <v>1</v>
      </c>
    </row>
    <row r="9" spans="4:10" x14ac:dyDescent="0.2">
      <c r="D9" s="20" t="s">
        <v>10</v>
      </c>
      <c r="E9" s="11">
        <v>0.2</v>
      </c>
      <c r="G9" s="20" t="s">
        <v>10</v>
      </c>
      <c r="H9" s="1">
        <f>+GETPIVOTDATA("%  CUMPLIMIENTO",$D$3,"EJE ESTRATEGICO","Cultura de compartir, comunicar y transformar","ACTIVIDADES ","Estrategia Mejor equipo de Trabajo implementada.")</f>
        <v>0.2</v>
      </c>
      <c r="I9" s="11">
        <f t="shared" si="0"/>
        <v>0.8</v>
      </c>
      <c r="J9" s="11">
        <v>1</v>
      </c>
    </row>
    <row r="10" spans="4:10" x14ac:dyDescent="0.2">
      <c r="D10" s="20" t="s">
        <v>11</v>
      </c>
      <c r="E10" s="11">
        <v>0.5</v>
      </c>
      <c r="G10" s="20" t="s">
        <v>11</v>
      </c>
      <c r="H10" s="1">
        <f>+GETPIVOTDATA("%  CUMPLIMIENTO",$D$3,"EJE ESTRATEGICO","Cultura de compartir, comunicar y transformar","ACTIVIDADES ","Fortalecer  habilidades y competencias del talento humano en materia de analítica institucional, innovación y gestión de conocimiento.")</f>
        <v>0.5</v>
      </c>
      <c r="I10" s="11">
        <f t="shared" si="0"/>
        <v>0.5</v>
      </c>
      <c r="J10" s="11">
        <v>1</v>
      </c>
    </row>
    <row r="11" spans="4:10" x14ac:dyDescent="0.2">
      <c r="D11" s="20" t="s">
        <v>12</v>
      </c>
      <c r="E11" s="11">
        <v>0.5</v>
      </c>
      <c r="G11" s="20" t="s">
        <v>12</v>
      </c>
      <c r="H11" s="1">
        <f>+GETPIVOTDATA("%  CUMPLIMIENTO",$D$3,"EJE ESTRATEGICO","Cultura de compartir, comunicar y transformar","ACTIVIDADES ","Generar mecanismos de transferencias de conocimiento cuando el personal se retira de la entidad (entrenamientos de puesto, inducción entre otros) ")</f>
        <v>0.5</v>
      </c>
      <c r="I11" s="11">
        <f t="shared" si="0"/>
        <v>0.5</v>
      </c>
      <c r="J11" s="11">
        <v>1</v>
      </c>
    </row>
    <row r="12" spans="4:10" x14ac:dyDescent="0.2">
      <c r="D12" s="20" t="s">
        <v>13</v>
      </c>
      <c r="E12" s="11">
        <v>0</v>
      </c>
      <c r="G12" s="20" t="s">
        <v>13</v>
      </c>
      <c r="H12" s="1">
        <f>+GETPIVOTDATA("%  CUMPLIMIENTO",$D$3,"EJE ESTRATEGICO","Cultura de compartir, comunicar y transformar","ACTIVIDADES ","Implementar Plan de formación en competencias investigativas")</f>
        <v>0</v>
      </c>
      <c r="I12" s="11">
        <f t="shared" si="0"/>
        <v>1</v>
      </c>
      <c r="J12" s="11">
        <v>1</v>
      </c>
    </row>
    <row r="13" spans="4:10" x14ac:dyDescent="0.2">
      <c r="D13" s="20" t="s">
        <v>14</v>
      </c>
      <c r="E13" s="11">
        <v>0.05</v>
      </c>
      <c r="G13" s="20" t="s">
        <v>14</v>
      </c>
      <c r="H13" s="1">
        <f>+GETPIVOTDATA("%  CUMPLIMIENTO",$D$3,"EJE ESTRATEGICO","Cultura de compartir, comunicar y transformar","ACTIVIDADES ","Participar en congresos, convenciones y demás escenarios internacionales relacionados con la innovación en administración pública")</f>
        <v>0.05</v>
      </c>
      <c r="I13" s="11">
        <f t="shared" si="0"/>
        <v>0.95</v>
      </c>
      <c r="J13" s="11">
        <v>1</v>
      </c>
    </row>
    <row r="14" spans="4:10" x14ac:dyDescent="0.2">
      <c r="D14" s="20" t="s">
        <v>15</v>
      </c>
      <c r="E14" s="11">
        <v>0.2</v>
      </c>
      <c r="G14" s="20" t="s">
        <v>15</v>
      </c>
      <c r="H14" s="1">
        <f>+GETPIVOTDATA("%  CUMPLIMIENTO",$D$3,"EJE ESTRATEGICO","Cultura de compartir, comunicar y transformar","ACTIVIDADES ","Publicación de resultados de proyectos de invetigación (libros o articulos)")</f>
        <v>0.2</v>
      </c>
      <c r="I14" s="11">
        <f t="shared" si="0"/>
        <v>0.8</v>
      </c>
      <c r="J14" s="11">
        <v>1</v>
      </c>
    </row>
    <row r="15" spans="4:10" x14ac:dyDescent="0.2">
      <c r="D15" s="20" t="s">
        <v>16</v>
      </c>
      <c r="E15" s="11">
        <v>0</v>
      </c>
      <c r="G15" s="20" t="s">
        <v>16</v>
      </c>
      <c r="H15" s="1">
        <f>+GETPIVOTDATA("%  CUMPLIMIENTO",$D$3,"EJE ESTRATEGICO","Cultura de compartir, comunicar y transformar","ACTIVIDADES ","Publicar y difundir cápsulas informativas del alto gobierno")</f>
        <v>0</v>
      </c>
      <c r="I15" s="11">
        <f t="shared" si="0"/>
        <v>1</v>
      </c>
      <c r="J15" s="11">
        <v>1</v>
      </c>
    </row>
    <row r="16" spans="4:10" x14ac:dyDescent="0.2">
      <c r="D16" s="20" t="s">
        <v>17</v>
      </c>
      <c r="E16" s="11">
        <v>0</v>
      </c>
      <c r="G16" s="20" t="s">
        <v>17</v>
      </c>
      <c r="H16" s="1">
        <f>+GETPIVOTDATA("%  CUMPLIMIENTO",$D$3,"EJE ESTRATEGICO","Cultura de compartir, comunicar y transformar","ACTIVIDADES ","Publicar y divulgar los documentos resultados de las asistencias técnicas")</f>
        <v>0</v>
      </c>
      <c r="I16" s="11">
        <f t="shared" si="0"/>
        <v>1</v>
      </c>
      <c r="J16" s="11">
        <v>1</v>
      </c>
    </row>
    <row r="17" spans="4:10" x14ac:dyDescent="0.2">
      <c r="D17" s="20" t="s">
        <v>18</v>
      </c>
      <c r="E17" s="11">
        <v>0</v>
      </c>
      <c r="G17" s="20" t="s">
        <v>18</v>
      </c>
      <c r="H17" s="1">
        <f>+GETPIVOTDATA("%  CUMPLIMIENTO",$D$3,"EJE ESTRATEGICO","Cultura de compartir, comunicar y transformar","ACTIVIDADES ","Publicar y divulgar los documentos técnicos de política pública elaborados")</f>
        <v>0</v>
      </c>
      <c r="I17" s="11">
        <f t="shared" si="0"/>
        <v>1</v>
      </c>
      <c r="J17" s="11">
        <v>1</v>
      </c>
    </row>
    <row r="18" spans="4:10" x14ac:dyDescent="0.2">
      <c r="D18" s="20" t="s">
        <v>19</v>
      </c>
      <c r="E18" s="11">
        <v>0</v>
      </c>
      <c r="G18" s="20" t="s">
        <v>19</v>
      </c>
      <c r="H18" s="1">
        <f>+GETPIVOTDATA("%  CUMPLIMIENTO",$D$3,"EJE ESTRATEGICO","Cultura de compartir, comunicar y transformar","ACTIVIDADES ","Publicar y divulgar periódicamente el boletín informativo “Escuela de Alto Gobierno a un clic”")</f>
        <v>0</v>
      </c>
      <c r="I18" s="11">
        <f t="shared" si="0"/>
        <v>1</v>
      </c>
      <c r="J18" s="11">
        <v>1</v>
      </c>
    </row>
    <row r="19" spans="4:10" x14ac:dyDescent="0.2">
      <c r="D19" s="20" t="s">
        <v>20</v>
      </c>
      <c r="E19" s="11">
        <v>0</v>
      </c>
      <c r="G19" s="20" t="s">
        <v>20</v>
      </c>
      <c r="H19" s="1">
        <f>+GETPIVOTDATA("%  CUMPLIMIENTO",$D$3,"EJE ESTRATEGICO","Cultura de compartir, comunicar y transformar","ACTIVIDADES ","Realizar (1) espacio de socialización de experiencias, productos generados y/o buenas prácticas resultantes de las asistencias técnicas")</f>
        <v>0</v>
      </c>
      <c r="I19" s="11">
        <f t="shared" si="0"/>
        <v>1</v>
      </c>
      <c r="J19" s="11">
        <v>1</v>
      </c>
    </row>
    <row r="20" spans="4:10" x14ac:dyDescent="0.2">
      <c r="D20" s="20" t="s">
        <v>21</v>
      </c>
      <c r="E20" s="11">
        <v>0</v>
      </c>
      <c r="G20" s="20" t="s">
        <v>21</v>
      </c>
      <c r="H20" s="1">
        <f>+GETPIVOTDATA("%  CUMPLIMIENTO",$D$3,"EJE ESTRATEGICO","Cultura de compartir, comunicar y transformar","ACTIVIDADES ","Realizar espacios de socialización de los documentos técnicos de política pública")</f>
        <v>0</v>
      </c>
      <c r="I20" s="11">
        <f t="shared" si="0"/>
        <v>1</v>
      </c>
      <c r="J20" s="11">
        <v>1</v>
      </c>
    </row>
    <row r="21" spans="4:10" x14ac:dyDescent="0.2">
      <c r="D21" s="20" t="s">
        <v>22</v>
      </c>
      <c r="E21" s="11">
        <v>0</v>
      </c>
      <c r="G21" s="20" t="s">
        <v>22</v>
      </c>
      <c r="H21" s="1">
        <f>+GETPIVOTDATA("%  CUMPLIMIENTO",$D$3,"EJE ESTRATEGICO","Cultura de compartir, comunicar y transformar","ACTIVIDADES ","Realizar eventos de investigación ")</f>
        <v>0</v>
      </c>
      <c r="I21" s="11">
        <f t="shared" si="0"/>
        <v>1</v>
      </c>
      <c r="J21" s="11">
        <v>1</v>
      </c>
    </row>
    <row r="22" spans="4:10" x14ac:dyDescent="0.2">
      <c r="D22" s="20" t="s">
        <v>23</v>
      </c>
      <c r="E22" s="11">
        <v>0.25</v>
      </c>
      <c r="G22" s="20" t="s">
        <v>23</v>
      </c>
      <c r="H22" s="1">
        <f>+GETPIVOTDATA("%  CUMPLIMIENTO",$D$3,"EJE ESTRATEGICO","Cultura de compartir, comunicar y transformar","ACTIVIDADES ","Talleres de sensibilización , transferencia de conocimiento:  innovación y cultura Organizacional; Gestión del conocimiento y Transformación digital ")</f>
        <v>0.25</v>
      </c>
      <c r="I22" s="11">
        <f t="shared" si="0"/>
        <v>0.75</v>
      </c>
      <c r="J22" s="11">
        <v>1</v>
      </c>
    </row>
    <row r="23" spans="4:10" x14ac:dyDescent="0.2">
      <c r="D23" s="18" t="s">
        <v>24</v>
      </c>
      <c r="E23" s="11">
        <v>4.666666666666667</v>
      </c>
      <c r="G23" s="97" t="s">
        <v>3</v>
      </c>
      <c r="H23" s="96" t="s">
        <v>4</v>
      </c>
      <c r="I23" s="96" t="s">
        <v>5</v>
      </c>
      <c r="J23" s="96"/>
    </row>
    <row r="24" spans="4:10" x14ac:dyDescent="0.2">
      <c r="D24" s="20" t="s">
        <v>25</v>
      </c>
      <c r="E24" s="11">
        <v>0.5</v>
      </c>
      <c r="G24" s="20" t="s">
        <v>25</v>
      </c>
      <c r="H24" s="1">
        <f>+GETPIVOTDATA("%  CUMPLIMIENTO",$D$3,"EJE ESTRATEGICO","Herramientas de apropiación y analítica pública","ACTIVIDADES ","Actualización de Tablas de Retención documental ")</f>
        <v>0.5</v>
      </c>
      <c r="I24" s="11">
        <f>+J24-H24</f>
        <v>0.5</v>
      </c>
      <c r="J24" s="11">
        <v>1</v>
      </c>
    </row>
    <row r="25" spans="4:10" x14ac:dyDescent="0.2">
      <c r="D25" s="20" t="s">
        <v>26</v>
      </c>
      <c r="E25" s="11">
        <v>0.5</v>
      </c>
      <c r="G25" s="20" t="s">
        <v>26</v>
      </c>
      <c r="H25" s="1">
        <f>+GETPIVOTDATA("%  CUMPLIMIENTO",$D$3,"EJE ESTRATEGICO","Herramientas de apropiación y analítica pública","ACTIVIDADES ","Analítica de datos  de los programas de la decanatura")</f>
        <v>0.5</v>
      </c>
      <c r="I25" s="11">
        <f t="shared" ref="I25:I38" si="1">+J25-H25</f>
        <v>0.5</v>
      </c>
      <c r="J25" s="11">
        <v>1</v>
      </c>
    </row>
    <row r="26" spans="4:10" x14ac:dyDescent="0.2">
      <c r="D26" s="20" t="s">
        <v>27</v>
      </c>
      <c r="E26" s="11">
        <v>0.3</v>
      </c>
      <c r="G26" s="20" t="s">
        <v>27</v>
      </c>
      <c r="H26" s="1">
        <f>+GETPIVOTDATA("%  CUMPLIMIENTO",$D$3,"EJE ESTRATEGICO","Herramientas de apropiación y analítica pública","ACTIVIDADES ","Consolidar un centro de análisis, diagnóstico y reporte de datos para la administración pública")</f>
        <v>0.3</v>
      </c>
      <c r="I26" s="11">
        <f t="shared" si="1"/>
        <v>0.7</v>
      </c>
      <c r="J26" s="11">
        <v>1</v>
      </c>
    </row>
    <row r="27" spans="4:10" x14ac:dyDescent="0.2">
      <c r="D27" s="20" t="s">
        <v>28</v>
      </c>
      <c r="E27" s="11">
        <v>0.33333333333333331</v>
      </c>
      <c r="G27" s="20" t="s">
        <v>28</v>
      </c>
      <c r="H27" s="1">
        <f>+GETPIVOTDATA("%  CUMPLIMIENTO",$D$3,"EJE ESTRATEGICO","Herramientas de apropiación y analítica pública","ACTIVIDADES ","Definir los mapas  de conocimiento (EXPLICITO Y TACITO) con áreas priorizadas por la OP para el 2025 ")</f>
        <v>0.33333333333333331</v>
      </c>
      <c r="I27" s="11">
        <f t="shared" si="1"/>
        <v>0.66666666666666674</v>
      </c>
      <c r="J27" s="11">
        <v>1</v>
      </c>
    </row>
    <row r="28" spans="4:10" x14ac:dyDescent="0.2">
      <c r="D28" s="20" t="s">
        <v>29</v>
      </c>
      <c r="E28" s="11">
        <v>0.33333333333333331</v>
      </c>
      <c r="G28" s="20" t="s">
        <v>29</v>
      </c>
      <c r="H28" s="1">
        <f>+GETPIVOTDATA("%  CUMPLIMIENTO",$D$3,"EJE ESTRATEGICO","Herramientas de apropiación y analítica pública","ACTIVIDADES ","Documentar y crear banco (repositorio de consulta) de buenas prácticas y lecciones aprendidas por áreas y disponer en infonía")</f>
        <v>0.33333333333333331</v>
      </c>
      <c r="I28" s="11">
        <f t="shared" si="1"/>
        <v>0.66666666666666674</v>
      </c>
      <c r="J28" s="11">
        <v>1</v>
      </c>
    </row>
    <row r="29" spans="4:10" x14ac:dyDescent="0.2">
      <c r="D29" s="20" t="s">
        <v>30</v>
      </c>
      <c r="E29" s="11">
        <v>0.5</v>
      </c>
      <c r="G29" s="20" t="s">
        <v>30</v>
      </c>
      <c r="H29" s="1">
        <f>+GETPIVOTDATA("%  CUMPLIMIENTO",$D$3,"EJE ESTRATEGICO","Herramientas de apropiación y analítica pública","ACTIVIDADES ","Estado del Arte de insumos docentes en relación con microcurriculos")</f>
        <v>0.5</v>
      </c>
      <c r="I29" s="11">
        <f t="shared" si="1"/>
        <v>0.5</v>
      </c>
      <c r="J29" s="11">
        <v>1</v>
      </c>
    </row>
    <row r="30" spans="4:10" x14ac:dyDescent="0.2">
      <c r="D30" s="20" t="s">
        <v>31</v>
      </c>
      <c r="E30" s="11">
        <v>0</v>
      </c>
      <c r="G30" s="20" t="s">
        <v>31</v>
      </c>
      <c r="H30" s="1">
        <f>+GETPIVOTDATA("%  CUMPLIMIENTO",$D$3,"EJE ESTRATEGICO","Herramientas de apropiación y analítica pública","ACTIVIDADES ","Generar espacio de transferencia de conocimiento e intercambios de saberes sobre investigación aplicada y capacidades institucionales. ")</f>
        <v>0</v>
      </c>
      <c r="I30" s="11">
        <f t="shared" si="1"/>
        <v>1</v>
      </c>
      <c r="J30" s="11">
        <v>1</v>
      </c>
    </row>
    <row r="31" spans="4:10" x14ac:dyDescent="0.2">
      <c r="D31" s="20" t="s">
        <v>32</v>
      </c>
      <c r="E31" s="11">
        <v>0.6</v>
      </c>
      <c r="G31" s="20" t="s">
        <v>32</v>
      </c>
      <c r="H31" s="1">
        <f>+GETPIVOTDATA("%  CUMPLIMIENTO",$D$3,"EJE ESTRATEGICO","Herramientas de apropiación y analítica pública","ACTIVIDADES ","Identificar y caracterizar (o actualizar) los productos o información relevante que generan las dependencias")</f>
        <v>0.6</v>
      </c>
      <c r="I31" s="11">
        <f t="shared" si="1"/>
        <v>0.4</v>
      </c>
      <c r="J31" s="11">
        <v>1</v>
      </c>
    </row>
    <row r="32" spans="4:10" x14ac:dyDescent="0.2">
      <c r="D32" s="20" t="s">
        <v>33</v>
      </c>
      <c r="E32" s="11">
        <v>0.2</v>
      </c>
      <c r="G32" s="20" t="s">
        <v>33</v>
      </c>
      <c r="H32" s="1">
        <f>+GETPIVOTDATA("%  CUMPLIMIENTO",$D$3,"EJE ESTRATEGICO","Herramientas de apropiación y analítica pública","ACTIVIDADES ","Identificar y/o actualizar la información para la toma decisiones")</f>
        <v>0.2</v>
      </c>
      <c r="I32" s="11">
        <f t="shared" si="1"/>
        <v>0.8</v>
      </c>
      <c r="J32" s="11">
        <v>1</v>
      </c>
    </row>
    <row r="33" spans="4:10" x14ac:dyDescent="0.2">
      <c r="D33" s="20" t="s">
        <v>34</v>
      </c>
      <c r="E33" s="11">
        <v>0.2</v>
      </c>
      <c r="G33" s="20" t="s">
        <v>34</v>
      </c>
      <c r="H33" s="1">
        <f>+GETPIVOTDATA("%  CUMPLIMIENTO",$D$3,"EJE ESTRATEGICO","Herramientas de apropiación y analítica pública","ACTIVIDADES ","Implementar el Índice de Capacidades de Innovación en la Gestión Pública con otras entidades públicas")</f>
        <v>0.2</v>
      </c>
      <c r="I33" s="11">
        <f t="shared" si="1"/>
        <v>0.8</v>
      </c>
      <c r="J33" s="11">
        <v>1</v>
      </c>
    </row>
    <row r="34" spans="4:10" x14ac:dyDescent="0.2">
      <c r="D34" s="20" t="s">
        <v>35</v>
      </c>
      <c r="E34" s="11">
        <v>0</v>
      </c>
      <c r="G34" s="20" t="s">
        <v>35</v>
      </c>
      <c r="H34" s="1">
        <f>+GETPIVOTDATA("%  CUMPLIMIENTO",$D$3,"EJE ESTRATEGICO","Herramientas de apropiación y analítica pública","ACTIVIDADES ","Implementar un tablero de control con la visualización pública de las cifras de la Escuela de Alto Gobierno")</f>
        <v>0</v>
      </c>
      <c r="I34" s="11">
        <f t="shared" si="1"/>
        <v>1</v>
      </c>
      <c r="J34" s="11">
        <v>1</v>
      </c>
    </row>
    <row r="35" spans="4:10" x14ac:dyDescent="0.2">
      <c r="D35" s="20" t="s">
        <v>36</v>
      </c>
      <c r="E35" s="11">
        <v>0.1</v>
      </c>
      <c r="G35" s="20" t="s">
        <v>36</v>
      </c>
      <c r="H35" s="1">
        <f>+GETPIVOTDATA("%  CUMPLIMIENTO",$D$3,"EJE ESTRATEGICO","Herramientas de apropiación y analítica pública","ACTIVIDADES ","Inventario Repositorio Centro de Información especializado (identificación de repositorio)")</f>
        <v>0.1</v>
      </c>
      <c r="I35" s="11">
        <f t="shared" si="1"/>
        <v>0.9</v>
      </c>
      <c r="J35" s="11">
        <v>1</v>
      </c>
    </row>
    <row r="36" spans="4:10" x14ac:dyDescent="0.2">
      <c r="D36" s="20" t="s">
        <v>37</v>
      </c>
      <c r="E36" s="11">
        <v>0.5</v>
      </c>
      <c r="G36" s="20" t="s">
        <v>37</v>
      </c>
      <c r="H36" s="1">
        <f>+GETPIVOTDATA("%  CUMPLIMIENTO",$D$3,"EJE ESTRATEGICO","Herramientas de apropiación y analítica pública","ACTIVIDADES ","Módulo: Trabajos de grados en el repositorio")</f>
        <v>0.5</v>
      </c>
      <c r="I36" s="11">
        <f t="shared" si="1"/>
        <v>0.5</v>
      </c>
      <c r="J36" s="11">
        <v>1</v>
      </c>
    </row>
    <row r="37" spans="4:10" x14ac:dyDescent="0.2">
      <c r="D37" s="20" t="s">
        <v>38</v>
      </c>
      <c r="E37" s="11">
        <v>0.6</v>
      </c>
      <c r="G37" s="20" t="s">
        <v>38</v>
      </c>
      <c r="H37" s="1">
        <f>+GETPIVOTDATA("%  CUMPLIMIENTO",$D$3,"EJE ESTRATEGICO","Herramientas de apropiación y analítica pública","ACTIVIDADES ","Repositorio de recursos académicos y pedagógicos articulado con Infonía generado ")</f>
        <v>0.6</v>
      </c>
      <c r="I37" s="11">
        <f t="shared" si="1"/>
        <v>0.4</v>
      </c>
      <c r="J37" s="11">
        <v>1</v>
      </c>
    </row>
    <row r="38" spans="4:10" x14ac:dyDescent="0.2">
      <c r="D38" s="20" t="s">
        <v>39</v>
      </c>
      <c r="E38" s="11">
        <v>0</v>
      </c>
      <c r="G38" s="20" t="s">
        <v>39</v>
      </c>
      <c r="H38" s="1">
        <f>+GETPIVOTDATA("%  CUMPLIMIENTO",$D$3,"EJE ESTRATEGICO","Herramientas de apropiación y analítica pública","ACTIVIDADES ","Revisar y hacer seguimiento a la actualización de los repositorios GESCO + I de las herramientas de uso y apropiación de conocimiento de cada área ")</f>
        <v>0</v>
      </c>
      <c r="I38" s="11">
        <f t="shared" si="1"/>
        <v>1</v>
      </c>
      <c r="J38" s="11">
        <v>1</v>
      </c>
    </row>
    <row r="39" spans="4:10" x14ac:dyDescent="0.2">
      <c r="D39" s="18" t="s">
        <v>40</v>
      </c>
      <c r="E39" s="11">
        <v>2.1583333333333332</v>
      </c>
      <c r="G39" s="97" t="s">
        <v>3</v>
      </c>
      <c r="H39" s="96" t="s">
        <v>4</v>
      </c>
      <c r="I39" s="96" t="s">
        <v>5</v>
      </c>
      <c r="J39" s="96"/>
    </row>
    <row r="40" spans="4:10" x14ac:dyDescent="0.2">
      <c r="D40" s="20" t="s">
        <v>41</v>
      </c>
      <c r="E40" s="11">
        <v>0.125</v>
      </c>
      <c r="G40" s="20" t="s">
        <v>41</v>
      </c>
      <c r="H40" s="1">
        <f>+GETPIVOTDATA("%  CUMPLIMIENTO",$D$3,"EJE ESTRATEGICO","Planeación","ACTIVIDADES ","Actualizar política interna y el  Plan Estrategico GESCO+I 2023 - 2026 conforme a los nuevos ejes de la dimensión 6 del  Manual Operativo Versión 6 de MIPG")</f>
        <v>0.125</v>
      </c>
      <c r="I40" s="11">
        <f>+J40-H40</f>
        <v>0.875</v>
      </c>
      <c r="J40" s="11">
        <v>1</v>
      </c>
    </row>
    <row r="41" spans="4:10" x14ac:dyDescent="0.2">
      <c r="D41" s="20" t="s">
        <v>42</v>
      </c>
      <c r="E41" s="11">
        <v>1</v>
      </c>
      <c r="G41" s="20" t="s">
        <v>42</v>
      </c>
      <c r="H41" s="1">
        <f>+GETPIVOTDATA("%  CUMPLIMIENTO",$D$3,"EJE ESTRATEGICO","Planeación","ACTIVIDADES ","C onfirmar o actualizar el equipo Técnico GESCO+I ")</f>
        <v>1</v>
      </c>
      <c r="I41" s="11">
        <f>+J41-H41</f>
        <v>0</v>
      </c>
      <c r="J41" s="11">
        <v>1</v>
      </c>
    </row>
    <row r="42" spans="4:10" x14ac:dyDescent="0.2">
      <c r="D42" s="20" t="s">
        <v>43</v>
      </c>
      <c r="E42" s="11">
        <v>0.5</v>
      </c>
      <c r="G42" s="20" t="s">
        <v>43</v>
      </c>
      <c r="H42" s="1">
        <f>+GETPIVOTDATA("%  CUMPLIMIENTO",$D$3,"EJE ESTRATEGICO","Planeación","ACTIVIDADES ","Definir e implementar estrategia de Comunicaciones GESCO+I alineada a la estrategia comunicacional definida para la entidad")</f>
        <v>0.5</v>
      </c>
      <c r="I42" s="11">
        <f t="shared" ref="I42:I46" si="2">+J42-H42</f>
        <v>0.5</v>
      </c>
      <c r="J42" s="11">
        <v>1</v>
      </c>
    </row>
    <row r="43" spans="4:10" x14ac:dyDescent="0.2">
      <c r="D43" s="20" t="s">
        <v>44</v>
      </c>
      <c r="E43" s="11">
        <v>0.2</v>
      </c>
      <c r="G43" s="20" t="s">
        <v>44</v>
      </c>
      <c r="H43" s="1">
        <f>+GETPIVOTDATA("%  CUMPLIMIENTO",$D$3,"EJE ESTRATEGICO","Planeación","ACTIVIDADES ","Definir y/o actualizar documentación del SIG (Manuales, procedimientos, instructivos, formatos entre otros) relacionados con la politica GESCO+I")</f>
        <v>0.2</v>
      </c>
      <c r="I43" s="11">
        <f t="shared" si="2"/>
        <v>0.8</v>
      </c>
      <c r="J43" s="11">
        <v>1</v>
      </c>
    </row>
    <row r="44" spans="4:10" x14ac:dyDescent="0.2">
      <c r="D44" s="20" t="s">
        <v>45</v>
      </c>
      <c r="E44" s="11">
        <v>0.33333333333333331</v>
      </c>
      <c r="G44" s="20" t="s">
        <v>45</v>
      </c>
      <c r="H44" s="1">
        <f>+GETPIVOTDATA("%  CUMPLIMIENTO",$D$3,"EJE ESTRATEGICO","Planeación","ACTIVIDADES ","Identificar y/o actualizar riesgos para la mitigación de  fuga de conocimiento")</f>
        <v>0.33333333333333331</v>
      </c>
      <c r="I44" s="11">
        <f t="shared" si="2"/>
        <v>0.66666666666666674</v>
      </c>
      <c r="J44" s="11">
        <v>1</v>
      </c>
    </row>
    <row r="45" spans="4:10" x14ac:dyDescent="0.2">
      <c r="D45" s="20" t="s">
        <v>46</v>
      </c>
      <c r="E45" s="11">
        <v>0</v>
      </c>
      <c r="G45" s="20" t="s">
        <v>46</v>
      </c>
      <c r="H45" s="1">
        <f>+GETPIVOTDATA("%  CUMPLIMIENTO",$D$3,"EJE ESTRATEGICO","Planeación","ACTIVIDADES ","Publicación política institucional de fortalecimiento")</f>
        <v>0</v>
      </c>
      <c r="I45" s="11">
        <f t="shared" si="2"/>
        <v>1</v>
      </c>
      <c r="J45" s="11">
        <v>1</v>
      </c>
    </row>
    <row r="46" spans="4:10" x14ac:dyDescent="0.2">
      <c r="D46" s="20" t="s">
        <v>47</v>
      </c>
      <c r="E46" s="11">
        <v>0</v>
      </c>
      <c r="G46" s="20" t="s">
        <v>47</v>
      </c>
      <c r="H46" s="1">
        <f>+GETPIVOTDATA("%  CUMPLIMIENTO",$D$3,"EJE ESTRATEGICO","Planeación","ACTIVIDADES ","Realizar Autodiagnóstico MIPG para cada vigencia")</f>
        <v>0</v>
      </c>
      <c r="I46" s="11">
        <f t="shared" si="2"/>
        <v>1</v>
      </c>
      <c r="J46" s="11">
        <v>1</v>
      </c>
    </row>
    <row r="47" spans="4:10" x14ac:dyDescent="0.2">
      <c r="D47" s="18" t="s">
        <v>48</v>
      </c>
      <c r="E47" s="11">
        <v>2.8849999999999998</v>
      </c>
      <c r="G47" s="97" t="s">
        <v>3</v>
      </c>
      <c r="H47" s="96" t="s">
        <v>4</v>
      </c>
      <c r="I47" s="96" t="s">
        <v>5</v>
      </c>
      <c r="J47" s="96"/>
    </row>
    <row r="48" spans="4:10" x14ac:dyDescent="0.2">
      <c r="D48" s="20" t="s">
        <v>49</v>
      </c>
      <c r="E48" s="11">
        <v>0.11</v>
      </c>
      <c r="G48" s="20" t="s">
        <v>49</v>
      </c>
      <c r="H48" s="1">
        <f>+GETPIVOTDATA("%  CUMPLIMIENTO",$D$3,"EJE ESTRATEGICO","Saber innovar para la vida","ACTIVIDADES ","Actualizar el inventario de  innovación")</f>
        <v>0.11</v>
      </c>
      <c r="I48" s="11">
        <f>+J48-H48</f>
        <v>0.89</v>
      </c>
      <c r="J48" s="11">
        <v>1</v>
      </c>
    </row>
    <row r="49" spans="4:10" x14ac:dyDescent="0.2">
      <c r="D49" s="20" t="s">
        <v>50</v>
      </c>
      <c r="E49" s="11">
        <v>0.1</v>
      </c>
      <c r="G49" s="20" t="s">
        <v>50</v>
      </c>
      <c r="H49" s="1">
        <f>+GETPIVOTDATA("%  CUMPLIMIENTO",$D$3,"EJE ESTRATEGICO","Saber innovar para la vida","ACTIVIDADES ","Actualizar y ajustar los índices de medición de gestión pública territorial")</f>
        <v>0.1</v>
      </c>
      <c r="I49" s="11">
        <f t="shared" ref="I49:I59" si="3">+J49-H49</f>
        <v>0.9</v>
      </c>
      <c r="J49" s="11">
        <v>1</v>
      </c>
    </row>
    <row r="50" spans="4:10" x14ac:dyDescent="0.2">
      <c r="D50" s="20" t="s">
        <v>51</v>
      </c>
      <c r="E50" s="11">
        <v>0.7</v>
      </c>
      <c r="G50" s="20" t="s">
        <v>51</v>
      </c>
      <c r="H50" s="1">
        <f>+GETPIVOTDATA("%  CUMPLIMIENTO",$D$3,"EJE ESTRATEGICO","Saber innovar para la vida","ACTIVIDADES ","Creación de un catálogo de la producción docente")</f>
        <v>0.7</v>
      </c>
      <c r="I50" s="11">
        <f t="shared" si="3"/>
        <v>0.30000000000000004</v>
      </c>
      <c r="J50" s="11">
        <v>1</v>
      </c>
    </row>
    <row r="51" spans="4:10" x14ac:dyDescent="0.2">
      <c r="D51" s="20" t="s">
        <v>52</v>
      </c>
      <c r="E51" s="11">
        <v>0.3</v>
      </c>
      <c r="G51" s="20" t="s">
        <v>52</v>
      </c>
      <c r="H51" s="1">
        <f>+GETPIVOTDATA("%  CUMPLIMIENTO",$D$3,"EJE ESTRATEGICO","Saber innovar para la vida","ACTIVIDADES ","Dar continuidad a la implementación de la Biblioteca Viva")</f>
        <v>0.3</v>
      </c>
      <c r="I51" s="11">
        <f t="shared" si="3"/>
        <v>0.7</v>
      </c>
      <c r="J51" s="11">
        <v>1</v>
      </c>
    </row>
    <row r="52" spans="4:10" x14ac:dyDescent="0.2">
      <c r="D52" s="20" t="s">
        <v>53</v>
      </c>
      <c r="E52" s="11">
        <v>0.5</v>
      </c>
      <c r="G52" s="20" t="s">
        <v>53</v>
      </c>
      <c r="H52" s="1">
        <f>+GETPIVOTDATA("%  CUMPLIMIENTO",$D$3,"EJE ESTRATEGICO","Saber innovar para la vida","ACTIVIDADES ","Desarrollar  semilleros de investigaciones")</f>
        <v>0.5</v>
      </c>
      <c r="I52" s="11">
        <f t="shared" si="3"/>
        <v>0.5</v>
      </c>
      <c r="J52" s="11">
        <v>1</v>
      </c>
    </row>
    <row r="53" spans="4:10" x14ac:dyDescent="0.2">
      <c r="D53" s="20" t="s">
        <v>54</v>
      </c>
      <c r="E53" s="11">
        <v>0</v>
      </c>
      <c r="G53" s="20" t="s">
        <v>54</v>
      </c>
      <c r="H53" s="1">
        <f>+GETPIVOTDATA("%  CUMPLIMIENTO",$D$3,"EJE ESTRATEGICO","Saber innovar para la vida","ACTIVIDADES ","Desarrollar 1 reto de innovación por año en la gestión pública (4 en el cuatrienio)")</f>
        <v>0</v>
      </c>
      <c r="I53" s="11">
        <f t="shared" si="3"/>
        <v>1</v>
      </c>
      <c r="J53" s="11">
        <v>1</v>
      </c>
    </row>
    <row r="54" spans="4:10" x14ac:dyDescent="0.2">
      <c r="D54" s="20" t="s">
        <v>55</v>
      </c>
      <c r="E54" s="11">
        <v>0.375</v>
      </c>
      <c r="G54" s="20" t="s">
        <v>55</v>
      </c>
      <c r="H54" s="1">
        <f>+GETPIVOTDATA("%  CUMPLIMIENTO",$D$3,"EJE ESTRATEGICO","Saber innovar para la vida","ACTIVIDADES ","Desarrollar proyectos de investigación estratégicas de interés institucional  en temas de la Administración Publica Colombiana ")</f>
        <v>0.375</v>
      </c>
      <c r="I54" s="11">
        <f t="shared" si="3"/>
        <v>0.625</v>
      </c>
      <c r="J54" s="11">
        <v>1</v>
      </c>
    </row>
    <row r="55" spans="4:10" x14ac:dyDescent="0.2">
      <c r="D55" s="20" t="s">
        <v>56</v>
      </c>
      <c r="E55" s="11">
        <v>0</v>
      </c>
      <c r="G55" s="20" t="s">
        <v>56</v>
      </c>
      <c r="H55" s="1">
        <f>+GETPIVOTDATA("%  CUMPLIMIENTO",$D$3,"EJE ESTRATEGICO","Saber innovar para la vida","ACTIVIDADES ","Diseñar y construir documentos técnicos de Investigación Aplicada")</f>
        <v>0</v>
      </c>
      <c r="I55" s="11">
        <f t="shared" si="3"/>
        <v>1</v>
      </c>
      <c r="J55" s="11">
        <v>1</v>
      </c>
    </row>
    <row r="56" spans="4:10" x14ac:dyDescent="0.2">
      <c r="D56" s="20" t="s">
        <v>57</v>
      </c>
      <c r="E56" s="11">
        <v>0.1</v>
      </c>
      <c r="G56" s="20" t="s">
        <v>57</v>
      </c>
      <c r="H56" s="1">
        <f>+GETPIVOTDATA("%  CUMPLIMIENTO",$D$3,"EJE ESTRATEGICO","Saber innovar para la vida","ACTIVIDADES ","Elaborar y divulgar notas de gobierno periódicas sobre gestión pública de la alta dirección del Estado")</f>
        <v>0.1</v>
      </c>
      <c r="I56" s="11">
        <f t="shared" si="3"/>
        <v>0.9</v>
      </c>
      <c r="J56" s="11">
        <v>1</v>
      </c>
    </row>
    <row r="57" spans="4:10" x14ac:dyDescent="0.2">
      <c r="D57" s="20" t="s">
        <v>58</v>
      </c>
      <c r="E57" s="11">
        <v>0</v>
      </c>
      <c r="G57" s="20" t="s">
        <v>58</v>
      </c>
      <c r="H57" s="1">
        <f>+GETPIVOTDATA("%  CUMPLIMIENTO",$D$3,"EJE ESTRATEGICO","Saber innovar para la vida","ACTIVIDADES ","Generar productos publicables de los diferentes equipos de trabajo de la DFAGE")</f>
        <v>0</v>
      </c>
      <c r="I57" s="11">
        <f t="shared" si="3"/>
        <v>1</v>
      </c>
      <c r="J57" s="11">
        <v>1</v>
      </c>
    </row>
    <row r="58" spans="4:10" x14ac:dyDescent="0.2">
      <c r="D58" s="20" t="s">
        <v>59</v>
      </c>
      <c r="E58" s="11">
        <v>0.3</v>
      </c>
      <c r="G58" s="20" t="s">
        <v>59</v>
      </c>
      <c r="H58" s="1">
        <f>+GETPIVOTDATA("%  CUMPLIMIENTO",$D$3,"EJE ESTRATEGICO","Saber innovar para la vida","ACTIVIDADES ","Modelo de cuádruple Hélice")</f>
        <v>0.3</v>
      </c>
      <c r="I58" s="11">
        <f t="shared" si="3"/>
        <v>0.7</v>
      </c>
      <c r="J58" s="11">
        <v>1</v>
      </c>
    </row>
    <row r="59" spans="4:10" x14ac:dyDescent="0.2">
      <c r="D59" s="20" t="s">
        <v>60</v>
      </c>
      <c r="E59" s="11">
        <v>0.39999999999999997</v>
      </c>
      <c r="G59" s="20" t="s">
        <v>60</v>
      </c>
      <c r="H59" s="1">
        <f>+GETPIVOTDATA("%  CUMPLIMIENTO",$D$3,"EJE ESTRATEGICO","Saber innovar para la vida","ACTIVIDADES ","Observatorio de Gestión del Conocimiento implementado fase 1")</f>
        <v>0.39999999999999997</v>
      </c>
      <c r="I59" s="11">
        <f t="shared" si="3"/>
        <v>0.60000000000000009</v>
      </c>
      <c r="J59" s="11">
        <v>1</v>
      </c>
    </row>
    <row r="60" spans="4:10" x14ac:dyDescent="0.2">
      <c r="D60" s="18" t="s">
        <v>61</v>
      </c>
      <c r="E60" s="11">
        <v>11.809999999999999</v>
      </c>
      <c r="G60" s="11"/>
      <c r="J60" s="11"/>
    </row>
    <row r="61" spans="4:10" x14ac:dyDescent="0.2">
      <c r="J61" s="11"/>
    </row>
  </sheetData>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249977111117893"/>
  </sheetPr>
  <dimension ref="A1:AH61"/>
  <sheetViews>
    <sheetView showGridLines="0" tabSelected="1" topLeftCell="D1" zoomScaleNormal="282" workbookViewId="0">
      <selection activeCell="V59" sqref="V59"/>
    </sheetView>
  </sheetViews>
  <sheetFormatPr baseColWidth="10" defaultColWidth="9.1640625" defaultRowHeight="15" x14ac:dyDescent="0.2"/>
  <cols>
    <col min="1" max="1" width="22" style="41" customWidth="1"/>
    <col min="2" max="2" width="22.6640625" style="41" customWidth="1"/>
    <col min="3" max="3" width="56.33203125" style="41" customWidth="1"/>
    <col min="4" max="4" width="38.1640625" style="41" customWidth="1"/>
    <col min="5" max="5" width="25.6640625" style="41" customWidth="1"/>
    <col min="6" max="6" width="28.5" style="41" customWidth="1"/>
    <col min="7" max="7" width="21.1640625" style="44" customWidth="1"/>
    <col min="8" max="8" width="13.33203125" style="44" customWidth="1"/>
    <col min="9" max="9" width="15.5" style="41" customWidth="1"/>
    <col min="10" max="10" width="19.1640625" style="44" customWidth="1"/>
    <col min="11" max="11" width="26" style="44" customWidth="1"/>
    <col min="12" max="12" width="15.6640625" style="41" customWidth="1"/>
    <col min="13" max="13" width="13.5" style="41" customWidth="1"/>
    <col min="14" max="14" width="23.5" style="44" customWidth="1"/>
    <col min="15" max="15" width="21.33203125" style="52" customWidth="1"/>
    <col min="16" max="23" width="8.6640625" style="44" customWidth="1"/>
    <col min="24" max="24" width="14.33203125" style="44" customWidth="1"/>
    <col min="25" max="25" width="13.5" style="44" customWidth="1"/>
    <col min="26" max="26" width="11.6640625" style="44" customWidth="1"/>
    <col min="27" max="27" width="14.5" style="44" customWidth="1"/>
    <col min="28" max="28" width="24.1640625" style="44" customWidth="1"/>
    <col min="29" max="29" width="48.6640625" style="41" customWidth="1"/>
    <col min="30" max="30" width="61.5" style="41" customWidth="1"/>
    <col min="31" max="31" width="43.83203125" style="41" customWidth="1"/>
    <col min="32" max="32" width="30.1640625" style="50" customWidth="1"/>
    <col min="33" max="33" width="22" style="44" customWidth="1"/>
    <col min="34" max="34" width="9.5" style="41" customWidth="1"/>
    <col min="35" max="16384" width="9.1640625" style="41"/>
  </cols>
  <sheetData>
    <row r="1" spans="1:34" customFormat="1" ht="44" customHeight="1" x14ac:dyDescent="0.2">
      <c r="A1" s="163"/>
      <c r="B1" s="164"/>
      <c r="C1" s="170" t="s">
        <v>62</v>
      </c>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70"/>
      <c r="AE1" s="170"/>
      <c r="AF1" s="169" t="s">
        <v>63</v>
      </c>
      <c r="AG1" s="169"/>
    </row>
    <row r="2" spans="1:34" customFormat="1" ht="44" customHeight="1" x14ac:dyDescent="0.2">
      <c r="A2" s="165"/>
      <c r="B2" s="166"/>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70"/>
      <c r="AE2" s="170"/>
      <c r="AF2" s="169" t="s">
        <v>64</v>
      </c>
      <c r="AG2" s="169"/>
    </row>
    <row r="3" spans="1:34" customFormat="1" ht="44" customHeight="1" x14ac:dyDescent="0.2">
      <c r="A3" s="167"/>
      <c r="B3" s="168"/>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c r="AE3" s="170"/>
      <c r="AF3" s="169" t="s">
        <v>65</v>
      </c>
      <c r="AG3" s="169"/>
    </row>
    <row r="4" spans="1:34" customFormat="1" ht="18" x14ac:dyDescent="0.2">
      <c r="A4" s="171" t="s">
        <v>66</v>
      </c>
      <c r="B4" s="171"/>
      <c r="C4" s="171"/>
      <c r="D4" s="171"/>
      <c r="E4" s="171"/>
      <c r="F4" s="171"/>
      <c r="G4" s="171"/>
      <c r="H4" s="171"/>
      <c r="I4" s="171"/>
      <c r="J4" s="171"/>
      <c r="K4" s="171"/>
      <c r="L4" s="171"/>
      <c r="M4" s="171"/>
      <c r="N4" s="171"/>
      <c r="O4" s="171"/>
      <c r="P4" s="171"/>
      <c r="Q4" s="171"/>
      <c r="R4" s="171"/>
      <c r="S4" s="171"/>
      <c r="T4" s="171"/>
      <c r="U4" s="171"/>
      <c r="V4" s="171"/>
      <c r="W4" s="171"/>
      <c r="X4" s="171"/>
      <c r="Y4" s="171"/>
      <c r="Z4" s="171"/>
      <c r="AA4" s="171"/>
      <c r="AB4" s="171"/>
      <c r="AC4" s="171"/>
      <c r="AD4" s="171"/>
      <c r="AE4" s="171"/>
      <c r="AF4" s="171"/>
      <c r="AG4" s="171"/>
    </row>
    <row r="5" spans="1:34" x14ac:dyDescent="0.2">
      <c r="H5" s="161" t="s">
        <v>67</v>
      </c>
      <c r="I5" s="161"/>
      <c r="J5" s="161"/>
      <c r="K5" s="161"/>
      <c r="P5" s="162" t="s">
        <v>68</v>
      </c>
      <c r="Q5" s="162"/>
      <c r="R5" s="162"/>
      <c r="S5" s="162"/>
      <c r="T5" s="162"/>
      <c r="U5" s="162"/>
      <c r="V5" s="162"/>
      <c r="W5" s="162"/>
      <c r="X5" s="162"/>
      <c r="Y5" s="162"/>
      <c r="Z5" s="162"/>
      <c r="AA5" s="162"/>
      <c r="AC5" s="160" t="s">
        <v>69</v>
      </c>
      <c r="AD5" s="160"/>
      <c r="AE5" s="160"/>
    </row>
    <row r="6" spans="1:34" x14ac:dyDescent="0.2">
      <c r="H6" s="100"/>
      <c r="I6" s="100"/>
      <c r="J6" s="100"/>
      <c r="K6" s="100"/>
      <c r="P6" s="45"/>
      <c r="Q6" s="45"/>
      <c r="R6" s="45"/>
      <c r="S6" s="45"/>
      <c r="T6" s="45"/>
      <c r="U6" s="45"/>
      <c r="V6" s="45"/>
      <c r="W6" s="45"/>
      <c r="X6" s="45"/>
      <c r="Y6" s="45"/>
      <c r="Z6" s="45"/>
      <c r="AA6" s="45"/>
      <c r="AC6" s="99"/>
      <c r="AD6" s="99"/>
      <c r="AE6" s="99"/>
    </row>
    <row r="7" spans="1:34" s="48" customFormat="1" ht="107" customHeight="1" x14ac:dyDescent="0.2">
      <c r="A7" s="101" t="s">
        <v>70</v>
      </c>
      <c r="B7" s="102" t="s">
        <v>71</v>
      </c>
      <c r="C7" s="103" t="s">
        <v>72</v>
      </c>
      <c r="D7" s="103" t="s">
        <v>73</v>
      </c>
      <c r="E7" s="103" t="s">
        <v>74</v>
      </c>
      <c r="F7" s="103" t="s">
        <v>75</v>
      </c>
      <c r="G7" s="104" t="s">
        <v>76</v>
      </c>
      <c r="H7" s="103" t="s">
        <v>77</v>
      </c>
      <c r="I7" s="103" t="s">
        <v>78</v>
      </c>
      <c r="J7" s="103" t="s">
        <v>79</v>
      </c>
      <c r="K7" s="103" t="s">
        <v>80</v>
      </c>
      <c r="L7" s="103" t="s">
        <v>81</v>
      </c>
      <c r="M7" s="105" t="s">
        <v>82</v>
      </c>
      <c r="N7" s="105" t="s">
        <v>83</v>
      </c>
      <c r="O7" s="106" t="s">
        <v>84</v>
      </c>
      <c r="P7" s="107" t="s">
        <v>85</v>
      </c>
      <c r="Q7" s="107" t="s">
        <v>86</v>
      </c>
      <c r="R7" s="107" t="s">
        <v>87</v>
      </c>
      <c r="S7" s="107" t="s">
        <v>88</v>
      </c>
      <c r="T7" s="107" t="s">
        <v>89</v>
      </c>
      <c r="U7" s="107" t="s">
        <v>90</v>
      </c>
      <c r="V7" s="107" t="s">
        <v>91</v>
      </c>
      <c r="W7" s="107" t="s">
        <v>92</v>
      </c>
      <c r="X7" s="107" t="s">
        <v>93</v>
      </c>
      <c r="Y7" s="107" t="s">
        <v>94</v>
      </c>
      <c r="Z7" s="107" t="s">
        <v>95</v>
      </c>
      <c r="AA7" s="107" t="s">
        <v>96</v>
      </c>
      <c r="AB7" s="108" t="s">
        <v>97</v>
      </c>
      <c r="AC7" s="109" t="s">
        <v>98</v>
      </c>
      <c r="AD7" s="109" t="s">
        <v>99</v>
      </c>
      <c r="AE7" s="109" t="s">
        <v>100</v>
      </c>
      <c r="AF7" s="110" t="s">
        <v>101</v>
      </c>
      <c r="AG7" s="111" t="s">
        <v>102</v>
      </c>
      <c r="AH7" s="103" t="s">
        <v>103</v>
      </c>
    </row>
    <row r="8" spans="1:34" s="49" customFormat="1" ht="150" x14ac:dyDescent="0.2">
      <c r="A8" s="5">
        <v>1</v>
      </c>
      <c r="B8" s="6" t="s">
        <v>24</v>
      </c>
      <c r="C8" s="6" t="s">
        <v>104</v>
      </c>
      <c r="D8" s="15" t="s">
        <v>105</v>
      </c>
      <c r="E8" s="7" t="s">
        <v>106</v>
      </c>
      <c r="F8" s="7" t="s">
        <v>107</v>
      </c>
      <c r="G8" s="27">
        <v>1</v>
      </c>
      <c r="H8" s="27">
        <v>0</v>
      </c>
      <c r="I8" s="27">
        <v>0</v>
      </c>
      <c r="J8" s="27">
        <v>1</v>
      </c>
      <c r="K8" s="27">
        <v>0</v>
      </c>
      <c r="L8" s="25">
        <v>45658</v>
      </c>
      <c r="M8" s="25">
        <v>46022</v>
      </c>
      <c r="N8" s="117">
        <f>IFERROR(Tabla3[[#This Row],[VALOR TOTAL DE EJECUCIÓN  SEGÚN EL AÑO DE SEGUIMIENO
(Aplica porcentaje, número entero o decimal según como esté definida la meta- Columna formulada, el dato aparece automáticamente)]]/Tabla3[[#This Row],[META DE  LA VIGENCIA A LA QUE APLICA EL SEGUIMIENTO]],0)</f>
        <v>0.99999999999999989</v>
      </c>
      <c r="O8"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8" s="12">
        <v>0</v>
      </c>
      <c r="Q8" s="12">
        <v>0</v>
      </c>
      <c r="R8" s="12">
        <v>0.1</v>
      </c>
      <c r="S8" s="12">
        <v>0.1</v>
      </c>
      <c r="T8" s="12">
        <v>0.1</v>
      </c>
      <c r="U8" s="12">
        <v>0.1</v>
      </c>
      <c r="V8" s="12">
        <v>0.1</v>
      </c>
      <c r="W8" s="12">
        <v>0.1</v>
      </c>
      <c r="X8" s="12">
        <v>0.1</v>
      </c>
      <c r="Y8" s="12">
        <v>0.1</v>
      </c>
      <c r="Z8" s="12">
        <v>0.1</v>
      </c>
      <c r="AA8" s="12">
        <v>0.1</v>
      </c>
      <c r="AB8" s="63">
        <f>SUM(Tabla3[[#This Row],[ ENERO]:[DICIEMBRE]])</f>
        <v>0.99999999999999989</v>
      </c>
      <c r="AC8" s="43" t="s">
        <v>108</v>
      </c>
      <c r="AD8" s="43" t="s">
        <v>109</v>
      </c>
      <c r="AE8" s="43" t="s">
        <v>110</v>
      </c>
      <c r="AF8" s="136" t="s">
        <v>111</v>
      </c>
      <c r="AG8" s="137"/>
      <c r="AH8" s="148">
        <v>1</v>
      </c>
    </row>
    <row r="9" spans="1:34" s="49" customFormat="1" ht="118.5" customHeight="1" x14ac:dyDescent="0.2">
      <c r="A9" s="5">
        <v>2</v>
      </c>
      <c r="B9" s="6" t="s">
        <v>112</v>
      </c>
      <c r="C9" s="6" t="s">
        <v>113</v>
      </c>
      <c r="D9" s="15" t="s">
        <v>114</v>
      </c>
      <c r="E9" s="7" t="s">
        <v>115</v>
      </c>
      <c r="F9" s="28" t="s">
        <v>116</v>
      </c>
      <c r="G9" s="27">
        <v>1</v>
      </c>
      <c r="H9" s="27">
        <v>0</v>
      </c>
      <c r="I9" s="27">
        <v>1</v>
      </c>
      <c r="J9" s="27">
        <v>1</v>
      </c>
      <c r="K9" s="27">
        <v>0</v>
      </c>
      <c r="L9" s="25">
        <v>45658</v>
      </c>
      <c r="M9" s="25">
        <v>46022</v>
      </c>
      <c r="N9" s="117">
        <f>IFERROR(Tabla3[[#This Row],[VALOR TOTAL DE EJECUCIÓN  SEGÚN EL AÑO DE SEGUIMIENO
(Aplica porcentaje, número entero o decimal según como esté definida la meta- Columna formulada, el dato aparece automáticamente)]]/Tabla3[[#This Row],[META DE  LA VIGENCIA A LA QUE APLICA EL SEGUIMIENTO]],0)</f>
        <v>1</v>
      </c>
      <c r="O9"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9" s="12">
        <v>0</v>
      </c>
      <c r="Q9" s="12">
        <v>0</v>
      </c>
      <c r="R9" s="12">
        <v>0.1</v>
      </c>
      <c r="S9" s="12">
        <v>0.2</v>
      </c>
      <c r="T9" s="12">
        <v>0.1</v>
      </c>
      <c r="U9" s="12">
        <v>0.1</v>
      </c>
      <c r="V9" s="12">
        <v>0.1</v>
      </c>
      <c r="W9" s="12">
        <v>0.1</v>
      </c>
      <c r="X9" s="12">
        <v>0.3</v>
      </c>
      <c r="Y9" s="12">
        <v>0</v>
      </c>
      <c r="Z9" s="12">
        <v>0</v>
      </c>
      <c r="AA9" s="12">
        <v>0</v>
      </c>
      <c r="AB9" s="63">
        <f>SUM(Tabla3[[#This Row],[ ENERO]:[DICIEMBRE]])</f>
        <v>1</v>
      </c>
      <c r="AC9" s="43" t="s">
        <v>117</v>
      </c>
      <c r="AD9" s="9" t="s">
        <v>118</v>
      </c>
      <c r="AE9" s="9" t="s">
        <v>119</v>
      </c>
      <c r="AF9" s="136" t="s">
        <v>120</v>
      </c>
      <c r="AG9" s="9"/>
      <c r="AH9" s="148">
        <v>1</v>
      </c>
    </row>
    <row r="10" spans="1:34" s="49" customFormat="1" ht="207" customHeight="1" x14ac:dyDescent="0.2">
      <c r="A10" s="5">
        <v>3</v>
      </c>
      <c r="B10" s="6" t="s">
        <v>48</v>
      </c>
      <c r="C10" s="6" t="s">
        <v>54</v>
      </c>
      <c r="D10" s="15" t="s">
        <v>121</v>
      </c>
      <c r="E10" s="7" t="s">
        <v>106</v>
      </c>
      <c r="F10" s="7" t="s">
        <v>107</v>
      </c>
      <c r="G10" s="27">
        <v>1</v>
      </c>
      <c r="H10" s="27">
        <v>1</v>
      </c>
      <c r="I10" s="27">
        <v>1</v>
      </c>
      <c r="J10" s="27">
        <v>1</v>
      </c>
      <c r="K10" s="27">
        <v>1</v>
      </c>
      <c r="L10" s="25">
        <v>45658</v>
      </c>
      <c r="M10" s="25">
        <v>46022</v>
      </c>
      <c r="N10" s="117">
        <f>IFERROR(Tabla3[[#This Row],[VALOR TOTAL DE EJECUCIÓN  SEGÚN EL AÑO DE SEGUIMIENO
(Aplica porcentaje, número entero o decimal según como esté definida la meta- Columna formulada, el dato aparece automáticamente)]]/Tabla3[[#This Row],[META DE  LA VIGENCIA A LA QUE APLICA EL SEGUIMIENTO]],0)</f>
        <v>1</v>
      </c>
      <c r="O10"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10" s="12">
        <v>0</v>
      </c>
      <c r="Q10" s="12">
        <v>0</v>
      </c>
      <c r="R10" s="12">
        <v>0</v>
      </c>
      <c r="S10" s="12">
        <v>0</v>
      </c>
      <c r="T10" s="12"/>
      <c r="U10" s="12">
        <v>0.05</v>
      </c>
      <c r="V10" s="12">
        <v>0.1</v>
      </c>
      <c r="W10" s="12">
        <v>0.2</v>
      </c>
      <c r="X10" s="12">
        <v>0.2</v>
      </c>
      <c r="Y10" s="12">
        <v>0.2</v>
      </c>
      <c r="Z10" s="12">
        <v>0.2</v>
      </c>
      <c r="AA10" s="12">
        <v>0.05</v>
      </c>
      <c r="AB10" s="63">
        <f>SUM(Tabla3[[#This Row],[ ENERO]:[DICIEMBRE]])</f>
        <v>1</v>
      </c>
      <c r="AC10" s="43" t="s">
        <v>122</v>
      </c>
      <c r="AD10" s="9" t="s">
        <v>123</v>
      </c>
      <c r="AE10" s="9" t="s">
        <v>124</v>
      </c>
      <c r="AF10" s="136" t="s">
        <v>125</v>
      </c>
      <c r="AG10" s="9"/>
      <c r="AH10" s="148">
        <v>2</v>
      </c>
    </row>
    <row r="11" spans="1:34" s="49" customFormat="1" ht="179.25" customHeight="1" x14ac:dyDescent="0.2">
      <c r="A11" s="5">
        <v>4</v>
      </c>
      <c r="B11" s="6" t="s">
        <v>48</v>
      </c>
      <c r="C11" s="6" t="s">
        <v>52</v>
      </c>
      <c r="D11" s="6" t="s">
        <v>126</v>
      </c>
      <c r="E11" s="7" t="s">
        <v>106</v>
      </c>
      <c r="F11" s="7" t="s">
        <v>107</v>
      </c>
      <c r="G11" s="27">
        <v>1</v>
      </c>
      <c r="H11" s="27">
        <v>1</v>
      </c>
      <c r="I11" s="27">
        <v>1</v>
      </c>
      <c r="J11" s="27">
        <v>1</v>
      </c>
      <c r="K11" s="27">
        <v>1</v>
      </c>
      <c r="L11" s="25">
        <v>45658</v>
      </c>
      <c r="M11" s="25">
        <v>46022</v>
      </c>
      <c r="N11" s="117">
        <f>IFERROR(Tabla3[[#This Row],[VALOR TOTAL DE EJECUCIÓN  SEGÚN EL AÑO DE SEGUIMIENO
(Aplica porcentaje, número entero o decimal según como esté definida la meta- Columna formulada, el dato aparece automáticamente)]]/Tabla3[[#This Row],[META DE  LA VIGENCIA A LA QUE APLICA EL SEGUIMIENTO]],0)</f>
        <v>0.99999999999999989</v>
      </c>
      <c r="O11"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11" s="12">
        <v>0</v>
      </c>
      <c r="Q11" s="12">
        <v>0</v>
      </c>
      <c r="R11" s="12">
        <v>0.1</v>
      </c>
      <c r="S11" s="12">
        <v>0.2</v>
      </c>
      <c r="T11" s="12">
        <v>0.1</v>
      </c>
      <c r="U11" s="12">
        <v>0.1</v>
      </c>
      <c r="V11" s="12">
        <v>0.1</v>
      </c>
      <c r="W11" s="12">
        <v>0.1</v>
      </c>
      <c r="X11" s="12">
        <v>0.1</v>
      </c>
      <c r="Y11" s="12">
        <v>0.1</v>
      </c>
      <c r="Z11" s="12">
        <v>0.1</v>
      </c>
      <c r="AA11" s="12">
        <v>0</v>
      </c>
      <c r="AB11" s="63">
        <f>SUM(Tabla3[[#This Row],[ ENERO]:[DICIEMBRE]])</f>
        <v>0.99999999999999989</v>
      </c>
      <c r="AC11" s="43" t="s">
        <v>127</v>
      </c>
      <c r="AD11" s="9" t="s">
        <v>128</v>
      </c>
      <c r="AE11" s="9" t="s">
        <v>129</v>
      </c>
      <c r="AF11" s="136" t="s">
        <v>130</v>
      </c>
      <c r="AG11" s="9"/>
      <c r="AH11" s="148">
        <v>2</v>
      </c>
    </row>
    <row r="12" spans="1:34" s="49" customFormat="1" ht="409.6" x14ac:dyDescent="0.2">
      <c r="A12" s="5">
        <v>5</v>
      </c>
      <c r="B12" s="6" t="s">
        <v>48</v>
      </c>
      <c r="C12" s="6" t="s">
        <v>59</v>
      </c>
      <c r="D12" s="6" t="s">
        <v>131</v>
      </c>
      <c r="E12" s="7" t="s">
        <v>106</v>
      </c>
      <c r="F12" s="7" t="s">
        <v>132</v>
      </c>
      <c r="G12" s="27">
        <v>1</v>
      </c>
      <c r="H12" s="27">
        <v>0</v>
      </c>
      <c r="I12" s="27">
        <v>1</v>
      </c>
      <c r="J12" s="27">
        <v>1</v>
      </c>
      <c r="K12" s="27">
        <v>0</v>
      </c>
      <c r="L12" s="25">
        <v>45658</v>
      </c>
      <c r="M12" s="25">
        <v>46022</v>
      </c>
      <c r="N12" s="117">
        <f>IFERROR(Tabla3[[#This Row],[VALOR TOTAL DE EJECUCIÓN  SEGÚN EL AÑO DE SEGUIMIENO
(Aplica porcentaje, número entero o decimal según como esté definida la meta- Columna formulada, el dato aparece automáticamente)]]/Tabla3[[#This Row],[META DE  LA VIGENCIA A LA QUE APLICA EL SEGUIMIENTO]],0)</f>
        <v>0.79999999999999993</v>
      </c>
      <c r="O12"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12" s="12">
        <v>0</v>
      </c>
      <c r="Q12" s="12">
        <v>0</v>
      </c>
      <c r="R12" s="12">
        <v>0.1</v>
      </c>
      <c r="S12" s="12">
        <v>0.2</v>
      </c>
      <c r="T12" s="12">
        <v>0.1</v>
      </c>
      <c r="U12" s="12"/>
      <c r="V12" s="12">
        <v>0.1</v>
      </c>
      <c r="W12" s="12">
        <v>0.1</v>
      </c>
      <c r="X12" s="12">
        <v>0.1</v>
      </c>
      <c r="Y12" s="12">
        <v>0</v>
      </c>
      <c r="Z12" s="12">
        <v>0</v>
      </c>
      <c r="AA12" s="12">
        <v>0.1</v>
      </c>
      <c r="AB12" s="63">
        <f>SUM(Tabla3[[#This Row],[ ENERO]:[DICIEMBRE]])</f>
        <v>0.79999999999999993</v>
      </c>
      <c r="AC12" s="43" t="s">
        <v>133</v>
      </c>
      <c r="AD12" s="9" t="s">
        <v>134</v>
      </c>
      <c r="AE12" s="9" t="s">
        <v>516</v>
      </c>
      <c r="AF12" s="143" t="s">
        <v>517</v>
      </c>
      <c r="AG12" s="9" t="s">
        <v>135</v>
      </c>
      <c r="AH12" s="148">
        <v>2</v>
      </c>
    </row>
    <row r="13" spans="1:34" s="49" customFormat="1" ht="195" x14ac:dyDescent="0.2">
      <c r="A13" s="5">
        <v>6</v>
      </c>
      <c r="B13" s="6" t="s">
        <v>2</v>
      </c>
      <c r="C13" s="6" t="s">
        <v>14</v>
      </c>
      <c r="D13" s="15" t="s">
        <v>136</v>
      </c>
      <c r="E13" s="7" t="s">
        <v>106</v>
      </c>
      <c r="F13" s="7" t="s">
        <v>107</v>
      </c>
      <c r="G13" s="27">
        <v>1</v>
      </c>
      <c r="H13" s="27">
        <v>1</v>
      </c>
      <c r="I13" s="27">
        <v>1</v>
      </c>
      <c r="J13" s="27">
        <v>1</v>
      </c>
      <c r="K13" s="27">
        <v>1</v>
      </c>
      <c r="L13" s="25">
        <v>45658</v>
      </c>
      <c r="M13" s="25">
        <v>46022</v>
      </c>
      <c r="N13" s="117">
        <f>IFERROR(Tabla3[[#This Row],[VALOR TOTAL DE EJECUCIÓN  SEGÚN EL AÑO DE SEGUIMIENO
(Aplica porcentaje, número entero o decimal según como esté definida la meta- Columna formulada, el dato aparece automáticamente)]]/Tabla3[[#This Row],[META DE  LA VIGENCIA A LA QUE APLICA EL SEGUIMIENTO]],0)</f>
        <v>1</v>
      </c>
      <c r="O13"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13" s="12">
        <v>0</v>
      </c>
      <c r="Q13" s="12">
        <v>0</v>
      </c>
      <c r="R13" s="12">
        <v>0</v>
      </c>
      <c r="S13" s="12">
        <v>0.05</v>
      </c>
      <c r="T13" s="12">
        <v>0</v>
      </c>
      <c r="U13" s="12">
        <v>0</v>
      </c>
      <c r="V13" s="12">
        <v>0</v>
      </c>
      <c r="W13" s="12">
        <v>0.1</v>
      </c>
      <c r="X13" s="12">
        <v>0.2</v>
      </c>
      <c r="Y13" s="12">
        <v>0.3</v>
      </c>
      <c r="Z13" s="12">
        <v>0.35</v>
      </c>
      <c r="AA13" s="12">
        <v>0</v>
      </c>
      <c r="AB13" s="63">
        <f>SUM(Tabla3[[#This Row],[ ENERO]:[DICIEMBRE]])</f>
        <v>1</v>
      </c>
      <c r="AC13" s="43" t="s">
        <v>137</v>
      </c>
      <c r="AD13" s="9" t="s">
        <v>138</v>
      </c>
      <c r="AE13" s="9" t="s">
        <v>139</v>
      </c>
      <c r="AF13" s="136" t="s">
        <v>140</v>
      </c>
      <c r="AG13" s="9"/>
      <c r="AH13" s="148">
        <v>3</v>
      </c>
    </row>
    <row r="14" spans="1:34" customFormat="1" ht="135" x14ac:dyDescent="0.2">
      <c r="A14" s="5">
        <v>7</v>
      </c>
      <c r="B14" s="6" t="s">
        <v>141</v>
      </c>
      <c r="C14" s="6" t="s">
        <v>46</v>
      </c>
      <c r="D14" s="15" t="s">
        <v>142</v>
      </c>
      <c r="E14" s="7" t="s">
        <v>143</v>
      </c>
      <c r="F14" s="7" t="s">
        <v>144</v>
      </c>
      <c r="G14" s="27">
        <v>1</v>
      </c>
      <c r="H14" s="27">
        <v>0</v>
      </c>
      <c r="I14" s="27">
        <v>1</v>
      </c>
      <c r="J14" s="27">
        <v>1</v>
      </c>
      <c r="K14" s="30">
        <v>0</v>
      </c>
      <c r="L14" s="25">
        <v>45323</v>
      </c>
      <c r="M14" s="25">
        <v>45657</v>
      </c>
      <c r="N14" s="117">
        <f>IFERROR(Tabla3[[#This Row],[VALOR TOTAL DE EJECUCIÓN  SEGÚN EL AÑO DE SEGUIMIENO
(Aplica porcentaje, número entero o decimal según como esté definida la meta- Columna formulada, el dato aparece automáticamente)]]/Tabla3[[#This Row],[META DE  LA VIGENCIA A LA QUE APLICA EL SEGUIMIENTO]],0)</f>
        <v>0.7</v>
      </c>
      <c r="O14"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14" s="12"/>
      <c r="Q14" s="12"/>
      <c r="R14" s="12"/>
      <c r="S14" s="12"/>
      <c r="T14" s="34"/>
      <c r="U14" s="34"/>
      <c r="V14" s="34"/>
      <c r="W14" s="34"/>
      <c r="X14" s="33"/>
      <c r="Y14" s="33"/>
      <c r="Z14" s="12"/>
      <c r="AA14" s="150">
        <v>0.7</v>
      </c>
      <c r="AB14" s="152">
        <f>SUM(Tabla3[[#This Row],[ ENERO]:[DICIEMBRE]])</f>
        <v>0.7</v>
      </c>
      <c r="AC14" s="9" t="s">
        <v>145</v>
      </c>
      <c r="AD14" s="9" t="s">
        <v>146</v>
      </c>
      <c r="AE14" s="9" t="s">
        <v>493</v>
      </c>
      <c r="AF14" s="158" t="s">
        <v>507</v>
      </c>
      <c r="AG14" s="9"/>
      <c r="AH14" s="148" t="s">
        <v>147</v>
      </c>
    </row>
    <row r="15" spans="1:34" customFormat="1" ht="150" x14ac:dyDescent="0.2">
      <c r="A15" s="5">
        <v>8</v>
      </c>
      <c r="B15" s="6" t="s">
        <v>48</v>
      </c>
      <c r="C15" s="6" t="s">
        <v>56</v>
      </c>
      <c r="D15" s="15" t="s">
        <v>148</v>
      </c>
      <c r="E15" s="7" t="s">
        <v>143</v>
      </c>
      <c r="F15" s="7" t="s">
        <v>144</v>
      </c>
      <c r="G15" s="27">
        <v>5</v>
      </c>
      <c r="H15" s="27">
        <v>0</v>
      </c>
      <c r="I15" s="27">
        <v>1</v>
      </c>
      <c r="J15" s="27">
        <v>5</v>
      </c>
      <c r="K15" s="30">
        <v>5</v>
      </c>
      <c r="L15" s="25">
        <v>45323</v>
      </c>
      <c r="M15" s="25">
        <v>45657</v>
      </c>
      <c r="N15" s="117">
        <f>IFERROR(Tabla3[[#This Row],[VALOR TOTAL DE EJECUCIÓN  SEGÚN EL AÑO DE SEGUIMIENO
(Aplica porcentaje, número entero o decimal según como esté definida la meta- Columna formulada, el dato aparece automáticamente)]]/Tabla3[[#This Row],[META DE  LA VIGENCIA A LA QUE APLICA EL SEGUIMIENTO]],0)</f>
        <v>0.8</v>
      </c>
      <c r="O15"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15" s="12"/>
      <c r="Q15" s="12"/>
      <c r="R15" s="12"/>
      <c r="S15" s="12"/>
      <c r="T15" s="33"/>
      <c r="U15" s="33"/>
      <c r="V15" s="12"/>
      <c r="W15" s="12"/>
      <c r="X15" s="33"/>
      <c r="Y15" s="33"/>
      <c r="Z15" s="12"/>
      <c r="AA15" s="151">
        <v>4</v>
      </c>
      <c r="AB15" s="67">
        <f>SUM(Tabla3[[#This Row],[ ENERO]:[DICIEMBRE]])</f>
        <v>4</v>
      </c>
      <c r="AC15" s="9" t="s">
        <v>145</v>
      </c>
      <c r="AD15" s="9" t="s">
        <v>149</v>
      </c>
      <c r="AE15" s="9" t="s">
        <v>494</v>
      </c>
      <c r="AF15" s="158" t="s">
        <v>507</v>
      </c>
      <c r="AG15" s="9"/>
      <c r="AH15" s="148">
        <v>2</v>
      </c>
    </row>
    <row r="16" spans="1:34" customFormat="1" ht="60" x14ac:dyDescent="0.2">
      <c r="A16" s="5">
        <v>9</v>
      </c>
      <c r="B16" s="6" t="s">
        <v>48</v>
      </c>
      <c r="C16" s="6" t="s">
        <v>58</v>
      </c>
      <c r="D16" s="15" t="s">
        <v>150</v>
      </c>
      <c r="E16" s="7" t="s">
        <v>143</v>
      </c>
      <c r="F16" s="7" t="s">
        <v>144</v>
      </c>
      <c r="G16" s="27">
        <v>4</v>
      </c>
      <c r="H16" s="27">
        <v>0</v>
      </c>
      <c r="I16" s="27">
        <v>1</v>
      </c>
      <c r="J16" s="27">
        <v>4</v>
      </c>
      <c r="K16" s="30">
        <v>1</v>
      </c>
      <c r="L16" s="25">
        <v>45323</v>
      </c>
      <c r="M16" s="25">
        <v>45657</v>
      </c>
      <c r="N16" s="117">
        <f>IFERROR(Tabla3[[#This Row],[VALOR TOTAL DE EJECUCIÓN  SEGÚN EL AÑO DE SEGUIMIENO
(Aplica porcentaje, número entero o decimal según como esté definida la meta- Columna formulada, el dato aparece automáticamente)]]/Tabla3[[#This Row],[META DE  LA VIGENCIA A LA QUE APLICA EL SEGUIMIENTO]],0)</f>
        <v>0.5</v>
      </c>
      <c r="O16"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Medio</v>
      </c>
      <c r="P16" s="12"/>
      <c r="Q16" s="12"/>
      <c r="R16" s="12"/>
      <c r="S16" s="12"/>
      <c r="T16" s="12"/>
      <c r="U16" s="12"/>
      <c r="V16" s="33"/>
      <c r="W16" s="33"/>
      <c r="X16" s="33"/>
      <c r="Y16" s="33"/>
      <c r="Z16" s="33"/>
      <c r="AA16" s="151">
        <v>2</v>
      </c>
      <c r="AB16" s="67">
        <f>SUM(Tabla3[[#This Row],[ ENERO]:[DICIEMBRE]])</f>
        <v>2</v>
      </c>
      <c r="AC16" s="9" t="s">
        <v>145</v>
      </c>
      <c r="AD16" s="9" t="s">
        <v>151</v>
      </c>
      <c r="AE16" s="9" t="s">
        <v>492</v>
      </c>
      <c r="AF16" s="158" t="s">
        <v>507</v>
      </c>
      <c r="AG16" s="9"/>
      <c r="AH16" s="148">
        <v>2</v>
      </c>
    </row>
    <row r="17" spans="1:34" customFormat="1" ht="75" x14ac:dyDescent="0.2">
      <c r="A17" s="5">
        <v>10</v>
      </c>
      <c r="B17" s="6" t="s">
        <v>24</v>
      </c>
      <c r="C17" s="6" t="s">
        <v>31</v>
      </c>
      <c r="D17" s="26" t="s">
        <v>152</v>
      </c>
      <c r="E17" s="7" t="s">
        <v>143</v>
      </c>
      <c r="F17" s="7" t="s">
        <v>144</v>
      </c>
      <c r="G17" s="29">
        <v>1</v>
      </c>
      <c r="H17" s="29">
        <v>0</v>
      </c>
      <c r="I17" s="29">
        <v>1</v>
      </c>
      <c r="J17" s="29">
        <v>1</v>
      </c>
      <c r="K17" s="31">
        <v>3</v>
      </c>
      <c r="L17" s="25">
        <v>45323</v>
      </c>
      <c r="M17" s="25">
        <v>45657</v>
      </c>
      <c r="N17" s="117">
        <f>IFERROR(Tabla3[[#This Row],[VALOR TOTAL DE EJECUCIÓN  SEGÚN EL AÑO DE SEGUIMIENO
(Aplica porcentaje, número entero o decimal según como esté definida la meta- Columna formulada, el dato aparece automáticamente)]]/Tabla3[[#This Row],[META DE  LA VIGENCIA A LA QUE APLICA EL SEGUIMIENTO]],0)</f>
        <v>0.5</v>
      </c>
      <c r="O17"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Medio</v>
      </c>
      <c r="P17" s="12"/>
      <c r="Q17" s="12"/>
      <c r="R17" s="12"/>
      <c r="S17" s="12"/>
      <c r="T17" s="12"/>
      <c r="U17" s="12"/>
      <c r="V17" s="12"/>
      <c r="W17" s="12"/>
      <c r="X17" s="12"/>
      <c r="Y17" s="12"/>
      <c r="Z17" s="33"/>
      <c r="AA17" s="150">
        <v>0.5</v>
      </c>
      <c r="AB17" s="152">
        <v>0.5</v>
      </c>
      <c r="AC17" s="9" t="s">
        <v>145</v>
      </c>
      <c r="AD17" s="9" t="s">
        <v>153</v>
      </c>
      <c r="AE17" s="9" t="s">
        <v>495</v>
      </c>
      <c r="AF17" s="158" t="s">
        <v>507</v>
      </c>
      <c r="AG17" s="40"/>
      <c r="AH17" s="148">
        <v>1</v>
      </c>
    </row>
    <row r="18" spans="1:34" ht="120" x14ac:dyDescent="0.2">
      <c r="A18" s="5">
        <v>11</v>
      </c>
      <c r="B18" s="6" t="s">
        <v>141</v>
      </c>
      <c r="C18" s="6" t="s">
        <v>42</v>
      </c>
      <c r="D18" s="58" t="s">
        <v>154</v>
      </c>
      <c r="E18" s="59" t="s">
        <v>155</v>
      </c>
      <c r="F18" s="59" t="s">
        <v>156</v>
      </c>
      <c r="G18" s="27">
        <v>1</v>
      </c>
      <c r="H18" s="27">
        <v>1</v>
      </c>
      <c r="I18" s="27">
        <v>1</v>
      </c>
      <c r="J18" s="27">
        <v>1</v>
      </c>
      <c r="K18" s="27">
        <v>1</v>
      </c>
      <c r="L18" s="25">
        <v>45778</v>
      </c>
      <c r="M18" s="132">
        <v>45807</v>
      </c>
      <c r="N18" s="117">
        <f>IFERROR(Tabla3[[#This Row],[VALOR TOTAL DE EJECUCIÓN  SEGÚN EL AÑO DE SEGUIMIENO
(Aplica porcentaje, número entero o decimal según como esté definida la meta- Columna formulada, el dato aparece automáticamente)]]/Tabla3[[#This Row],[META DE  LA VIGENCIA A LA QUE APLICA EL SEGUIMIENTO]],0)</f>
        <v>1</v>
      </c>
      <c r="O18"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18" s="64"/>
      <c r="Q18" s="64"/>
      <c r="R18" s="64"/>
      <c r="S18" s="64"/>
      <c r="T18" s="64">
        <v>1</v>
      </c>
      <c r="U18" s="64"/>
      <c r="V18" s="64"/>
      <c r="W18" s="64"/>
      <c r="X18" s="64"/>
      <c r="Y18" s="64"/>
      <c r="Z18" s="64"/>
      <c r="AA18" s="64"/>
      <c r="AB18" s="63">
        <f>SUM(Tabla3[[#This Row],[ ENERO]:[DICIEMBRE]])</f>
        <v>1</v>
      </c>
      <c r="AC18" s="43" t="s">
        <v>157</v>
      </c>
      <c r="AD18" s="43"/>
      <c r="AE18" s="9"/>
      <c r="AF18" s="136"/>
      <c r="AG18" s="40"/>
      <c r="AH18" s="148" t="s">
        <v>147</v>
      </c>
    </row>
    <row r="19" spans="1:34" customFormat="1" ht="150" x14ac:dyDescent="0.2">
      <c r="A19" s="5">
        <v>12</v>
      </c>
      <c r="B19" s="6" t="s">
        <v>141</v>
      </c>
      <c r="C19" s="6" t="s">
        <v>41</v>
      </c>
      <c r="D19" s="58" t="s">
        <v>158</v>
      </c>
      <c r="E19" s="59" t="s">
        <v>155</v>
      </c>
      <c r="F19" s="59" t="s">
        <v>159</v>
      </c>
      <c r="G19" s="27">
        <v>2</v>
      </c>
      <c r="H19" s="27">
        <v>0</v>
      </c>
      <c r="I19" s="27">
        <v>0</v>
      </c>
      <c r="J19" s="27">
        <v>2</v>
      </c>
      <c r="K19" s="27">
        <v>0</v>
      </c>
      <c r="L19" s="25">
        <v>45778</v>
      </c>
      <c r="M19" s="132">
        <v>45868</v>
      </c>
      <c r="N19" s="117">
        <f>IFERROR(Tabla3[[#This Row],[VALOR TOTAL DE EJECUCIÓN  SEGÚN EL AÑO DE SEGUIMIENO
(Aplica porcentaje, número entero o decimal según como esté definida la meta- Columna formulada, el dato aparece automáticamente)]]/Tabla3[[#This Row],[META DE  LA VIGENCIA A LA QUE APLICA EL SEGUIMIENTO]],0)</f>
        <v>1</v>
      </c>
      <c r="O19"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19" s="64"/>
      <c r="Q19" s="64"/>
      <c r="R19" s="64"/>
      <c r="S19" s="64"/>
      <c r="T19" s="64">
        <v>1</v>
      </c>
      <c r="U19" s="64"/>
      <c r="V19" s="64">
        <v>1</v>
      </c>
      <c r="W19" s="64"/>
      <c r="X19" s="64"/>
      <c r="Y19" s="64"/>
      <c r="Z19" s="64"/>
      <c r="AA19" s="64"/>
      <c r="AB19" s="67">
        <f>SUM(Tabla3[[#This Row],[ ENERO]:[DICIEMBRE]])</f>
        <v>2</v>
      </c>
      <c r="AC19" s="43" t="s">
        <v>160</v>
      </c>
      <c r="AD19" s="43" t="s">
        <v>161</v>
      </c>
      <c r="AE19" s="9"/>
      <c r="AF19" s="136"/>
      <c r="AG19" s="40"/>
      <c r="AH19" s="148" t="s">
        <v>147</v>
      </c>
    </row>
    <row r="20" spans="1:34" ht="225" x14ac:dyDescent="0.2">
      <c r="A20" s="5">
        <v>13</v>
      </c>
      <c r="B20" s="6" t="s">
        <v>141</v>
      </c>
      <c r="C20" s="6" t="s">
        <v>47</v>
      </c>
      <c r="D20" s="58" t="s">
        <v>162</v>
      </c>
      <c r="E20" s="59" t="s">
        <v>155</v>
      </c>
      <c r="F20" s="59" t="s">
        <v>159</v>
      </c>
      <c r="G20" s="27">
        <v>1</v>
      </c>
      <c r="H20" s="27">
        <v>1</v>
      </c>
      <c r="I20" s="27">
        <v>1</v>
      </c>
      <c r="J20" s="27">
        <v>1</v>
      </c>
      <c r="K20" s="27">
        <v>1</v>
      </c>
      <c r="L20" s="25">
        <v>45870</v>
      </c>
      <c r="M20" s="132">
        <v>45930</v>
      </c>
      <c r="N20" s="117">
        <f>IFERROR(Tabla3[[#This Row],[VALOR TOTAL DE EJECUCIÓN  SEGÚN EL AÑO DE SEGUIMIENO
(Aplica porcentaje, número entero o decimal según como esté definida la meta- Columna formulada, el dato aparece automáticamente)]]/Tabla3[[#This Row],[META DE  LA VIGENCIA A LA QUE APLICA EL SEGUIMIENTO]],0)</f>
        <v>1</v>
      </c>
      <c r="O20" s="121"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20" s="64"/>
      <c r="Q20" s="64"/>
      <c r="R20" s="64"/>
      <c r="S20" s="64"/>
      <c r="T20" s="64"/>
      <c r="U20" s="64"/>
      <c r="V20" s="64"/>
      <c r="W20" s="64">
        <v>0.5</v>
      </c>
      <c r="X20" s="64"/>
      <c r="Y20" s="64"/>
      <c r="Z20" s="64"/>
      <c r="AA20" s="64">
        <v>0.5</v>
      </c>
      <c r="AB20" s="135">
        <f>SUM(Tabla3[[#This Row],[ ENERO]:[DICIEMBRE]])</f>
        <v>1</v>
      </c>
      <c r="AC20" s="43" t="s">
        <v>122</v>
      </c>
      <c r="AD20" s="43" t="s">
        <v>163</v>
      </c>
      <c r="AE20" s="9" t="s">
        <v>497</v>
      </c>
      <c r="AF20" s="136" t="s">
        <v>498</v>
      </c>
      <c r="AG20" s="40"/>
      <c r="AH20" s="148" t="s">
        <v>147</v>
      </c>
    </row>
    <row r="21" spans="1:34" ht="195" x14ac:dyDescent="0.2">
      <c r="A21" s="5">
        <v>14</v>
      </c>
      <c r="B21" s="6" t="s">
        <v>141</v>
      </c>
      <c r="C21" s="6" t="s">
        <v>44</v>
      </c>
      <c r="D21" s="58" t="s">
        <v>164</v>
      </c>
      <c r="E21" s="59" t="s">
        <v>155</v>
      </c>
      <c r="F21" s="59" t="s">
        <v>156</v>
      </c>
      <c r="G21" s="27">
        <v>1</v>
      </c>
      <c r="H21" s="27">
        <v>1</v>
      </c>
      <c r="I21" s="27">
        <v>1</v>
      </c>
      <c r="J21" s="27">
        <v>1</v>
      </c>
      <c r="K21" s="27">
        <v>1</v>
      </c>
      <c r="L21" s="25">
        <v>45839</v>
      </c>
      <c r="M21" s="132">
        <v>45899</v>
      </c>
      <c r="N21" s="117">
        <f>IFERROR(Tabla3[[#This Row],[VALOR TOTAL DE EJECUCIÓN  SEGÚN EL AÑO DE SEGUIMIENO
(Aplica porcentaje, número entero o decimal según como esté definida la meta- Columna formulada, el dato aparece automáticamente)]]/Tabla3[[#This Row],[META DE  LA VIGENCIA A LA QUE APLICA EL SEGUIMIENTO]],0)</f>
        <v>1</v>
      </c>
      <c r="O21"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21" s="64"/>
      <c r="Q21" s="64"/>
      <c r="R21" s="64"/>
      <c r="S21" s="64"/>
      <c r="T21" s="64">
        <v>0.2</v>
      </c>
      <c r="U21" s="64"/>
      <c r="V21" s="64"/>
      <c r="W21" s="64"/>
      <c r="X21" s="64"/>
      <c r="Y21" s="64"/>
      <c r="Z21" s="64"/>
      <c r="AA21" s="64">
        <v>0.8</v>
      </c>
      <c r="AB21" s="63">
        <f>SUM(Tabla3[[#This Row],[ ENERO]:[DICIEMBRE]])</f>
        <v>1</v>
      </c>
      <c r="AC21" s="43" t="s">
        <v>165</v>
      </c>
      <c r="AD21" s="43" t="s">
        <v>166</v>
      </c>
      <c r="AE21" s="43" t="s">
        <v>499</v>
      </c>
      <c r="AF21" s="136" t="s">
        <v>500</v>
      </c>
      <c r="AG21" s="40"/>
      <c r="AH21" s="148" t="s">
        <v>147</v>
      </c>
    </row>
    <row r="22" spans="1:34" ht="140" x14ac:dyDescent="0.2">
      <c r="A22" s="5">
        <v>15</v>
      </c>
      <c r="B22" s="6" t="s">
        <v>141</v>
      </c>
      <c r="C22" s="153" t="s">
        <v>45</v>
      </c>
      <c r="D22" s="154" t="s">
        <v>167</v>
      </c>
      <c r="E22" s="59" t="s">
        <v>155</v>
      </c>
      <c r="F22" s="59" t="s">
        <v>156</v>
      </c>
      <c r="G22" s="27">
        <v>3</v>
      </c>
      <c r="H22" s="27">
        <v>1</v>
      </c>
      <c r="I22" s="27">
        <v>1</v>
      </c>
      <c r="J22" s="27">
        <v>3</v>
      </c>
      <c r="K22" s="27">
        <v>1</v>
      </c>
      <c r="L22" s="25">
        <v>45748</v>
      </c>
      <c r="M22" s="25">
        <v>46022</v>
      </c>
      <c r="N22" s="117">
        <f>IFERROR(Tabla3[[#This Row],[VALOR TOTAL DE EJECUCIÓN  SEGÚN EL AÑO DE SEGUIMIENO
(Aplica porcentaje, número entero o decimal según como esté definida la meta- Columna formulada, el dato aparece automáticamente)]]/Tabla3[[#This Row],[META DE  LA VIGENCIA A LA QUE APLICA EL SEGUIMIENTO]],0)</f>
        <v>1</v>
      </c>
      <c r="O22"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22" s="64"/>
      <c r="Q22" s="64"/>
      <c r="R22" s="64"/>
      <c r="S22" s="64"/>
      <c r="T22" s="64">
        <v>1</v>
      </c>
      <c r="U22" s="64"/>
      <c r="V22" s="64"/>
      <c r="W22" s="64">
        <v>1</v>
      </c>
      <c r="X22" s="64"/>
      <c r="Y22" s="64"/>
      <c r="Z22" s="64"/>
      <c r="AA22" s="64">
        <v>1</v>
      </c>
      <c r="AB22" s="67">
        <f>SUM(Tabla3[[#This Row],[ ENERO]:[DICIEMBRE]])</f>
        <v>3</v>
      </c>
      <c r="AC22" s="43" t="s">
        <v>168</v>
      </c>
      <c r="AD22" s="138" t="s">
        <v>169</v>
      </c>
      <c r="AE22" s="138" t="s">
        <v>562</v>
      </c>
      <c r="AF22" s="136" t="s">
        <v>563</v>
      </c>
      <c r="AG22" s="40"/>
      <c r="AH22" s="148" t="s">
        <v>147</v>
      </c>
    </row>
    <row r="23" spans="1:34" ht="154" x14ac:dyDescent="0.2">
      <c r="A23" s="5">
        <v>16</v>
      </c>
      <c r="B23" s="6" t="s">
        <v>141</v>
      </c>
      <c r="C23" s="153" t="s">
        <v>43</v>
      </c>
      <c r="D23" s="154" t="s">
        <v>170</v>
      </c>
      <c r="E23" s="59" t="s">
        <v>155</v>
      </c>
      <c r="F23" s="59" t="s">
        <v>171</v>
      </c>
      <c r="G23" s="27">
        <v>2</v>
      </c>
      <c r="H23" s="27">
        <v>1</v>
      </c>
      <c r="I23" s="27">
        <v>1</v>
      </c>
      <c r="J23" s="27">
        <v>2</v>
      </c>
      <c r="K23" s="27">
        <v>2</v>
      </c>
      <c r="L23" s="25">
        <v>45778</v>
      </c>
      <c r="M23" s="25">
        <v>46022</v>
      </c>
      <c r="N23" s="117">
        <f>IFERROR(Tabla3[[#This Row],[VALOR TOTAL DE EJECUCIÓN  SEGÚN EL AÑO DE SEGUIMIENO
(Aplica porcentaje, número entero o decimal según como esté definida la meta- Columna formulada, el dato aparece automáticamente)]]/Tabla3[[#This Row],[META DE  LA VIGENCIA A LA QUE APLICA EL SEGUIMIENTO]],0)</f>
        <v>1</v>
      </c>
      <c r="O23"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23" s="64"/>
      <c r="Q23" s="64"/>
      <c r="R23" s="64"/>
      <c r="S23" s="64"/>
      <c r="T23" s="64">
        <v>1</v>
      </c>
      <c r="U23" s="64"/>
      <c r="V23" s="64"/>
      <c r="W23" s="64">
        <v>0.5</v>
      </c>
      <c r="X23" s="64"/>
      <c r="Y23" s="64"/>
      <c r="Z23" s="64"/>
      <c r="AA23" s="64">
        <v>0.5</v>
      </c>
      <c r="AB23" s="135">
        <f>SUM(Tabla3[[#This Row],[ ENERO]:[DICIEMBRE]])</f>
        <v>2</v>
      </c>
      <c r="AC23" s="43" t="s">
        <v>172</v>
      </c>
      <c r="AD23" s="140" t="s">
        <v>173</v>
      </c>
      <c r="AE23" s="141" t="s">
        <v>564</v>
      </c>
      <c r="AF23" s="136" t="s">
        <v>565</v>
      </c>
      <c r="AG23" s="40"/>
      <c r="AH23" s="148" t="s">
        <v>147</v>
      </c>
    </row>
    <row r="24" spans="1:34" ht="409.6" x14ac:dyDescent="0.2">
      <c r="A24" s="5">
        <v>17</v>
      </c>
      <c r="B24" s="61" t="s">
        <v>24</v>
      </c>
      <c r="C24" s="6" t="s">
        <v>28</v>
      </c>
      <c r="D24" s="69" t="s">
        <v>174</v>
      </c>
      <c r="E24" s="6" t="s">
        <v>155</v>
      </c>
      <c r="F24" s="6" t="s">
        <v>175</v>
      </c>
      <c r="G24" s="27">
        <v>3</v>
      </c>
      <c r="H24" s="27">
        <v>1</v>
      </c>
      <c r="I24" s="27">
        <v>1</v>
      </c>
      <c r="J24" s="27">
        <v>3</v>
      </c>
      <c r="K24" s="27">
        <v>1</v>
      </c>
      <c r="L24" s="25">
        <v>45809</v>
      </c>
      <c r="M24" s="25">
        <v>45991</v>
      </c>
      <c r="N24" s="117">
        <f>IFERROR(Tabla3[[#This Row],[VALOR TOTAL DE EJECUCIÓN  SEGÚN EL AÑO DE SEGUIMIENO
(Aplica porcentaje, número entero o decimal según como esté definida la meta- Columna formulada, el dato aparece automáticamente)]]/Tabla3[[#This Row],[META DE  LA VIGENCIA A LA QUE APLICA EL SEGUIMIENTO]],0)</f>
        <v>1</v>
      </c>
      <c r="O24"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24" s="64"/>
      <c r="Q24" s="64"/>
      <c r="R24" s="64"/>
      <c r="S24" s="34"/>
      <c r="T24" s="64">
        <v>1</v>
      </c>
      <c r="U24" s="64"/>
      <c r="V24" s="64"/>
      <c r="W24" s="64">
        <v>1</v>
      </c>
      <c r="X24" s="70"/>
      <c r="Y24" s="64"/>
      <c r="Z24" s="64"/>
      <c r="AA24" s="64">
        <v>1</v>
      </c>
      <c r="AB24" s="67">
        <f>SUM(Tabla3[[#This Row],[ ENERO]:[DICIEMBRE]])</f>
        <v>3</v>
      </c>
      <c r="AC24" s="9" t="s">
        <v>176</v>
      </c>
      <c r="AD24" s="139" t="s">
        <v>177</v>
      </c>
      <c r="AE24" s="139" t="s">
        <v>501</v>
      </c>
      <c r="AF24" s="158" t="s">
        <v>553</v>
      </c>
      <c r="AG24" s="40" t="s">
        <v>502</v>
      </c>
      <c r="AH24" s="148">
        <v>1</v>
      </c>
    </row>
    <row r="25" spans="1:34" ht="356" x14ac:dyDescent="0.2">
      <c r="A25" s="5">
        <v>18</v>
      </c>
      <c r="B25" s="59" t="s">
        <v>48</v>
      </c>
      <c r="C25" s="6" t="s">
        <v>49</v>
      </c>
      <c r="D25" s="71" t="s">
        <v>178</v>
      </c>
      <c r="E25" s="59" t="s">
        <v>155</v>
      </c>
      <c r="F25" s="59" t="s">
        <v>179</v>
      </c>
      <c r="G25" s="27">
        <v>1</v>
      </c>
      <c r="H25" s="27">
        <v>1</v>
      </c>
      <c r="I25" s="27">
        <v>1</v>
      </c>
      <c r="J25" s="27">
        <v>1</v>
      </c>
      <c r="K25" s="27">
        <v>1</v>
      </c>
      <c r="L25" s="25">
        <v>45870</v>
      </c>
      <c r="M25" s="25">
        <v>45657</v>
      </c>
      <c r="N25" s="117">
        <f>IFERROR(Tabla3[[#This Row],[VALOR TOTAL DE EJECUCIÓN  SEGÚN EL AÑO DE SEGUIMIENO
(Aplica porcentaje, número entero o decimal según como esté definida la meta- Columna formulada, el dato aparece automáticamente)]]/Tabla3[[#This Row],[META DE  LA VIGENCIA A LA QUE APLICA EL SEGUIMIENTO]],0)</f>
        <v>1</v>
      </c>
      <c r="O25"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25" s="64"/>
      <c r="Q25" s="64"/>
      <c r="R25" s="64"/>
      <c r="S25" s="64"/>
      <c r="T25" s="64">
        <v>0.1</v>
      </c>
      <c r="U25" s="64">
        <v>0.1</v>
      </c>
      <c r="V25" s="64">
        <v>0.2</v>
      </c>
      <c r="W25" s="64">
        <v>0.2</v>
      </c>
      <c r="X25" s="64"/>
      <c r="Y25" s="64"/>
      <c r="Z25" s="64"/>
      <c r="AA25" s="64">
        <v>0.4</v>
      </c>
      <c r="AB25" s="63">
        <f>SUM(Tabla3[[#This Row],[ ENERO]:[DICIEMBRE]])</f>
        <v>1</v>
      </c>
      <c r="AC25" s="43" t="s">
        <v>180</v>
      </c>
      <c r="AD25" s="43" t="s">
        <v>181</v>
      </c>
      <c r="AE25" s="43" t="s">
        <v>504</v>
      </c>
      <c r="AF25" s="136" t="s">
        <v>554</v>
      </c>
      <c r="AG25" s="40" t="s">
        <v>503</v>
      </c>
      <c r="AH25" s="148">
        <v>2</v>
      </c>
    </row>
    <row r="26" spans="1:34" ht="240" x14ac:dyDescent="0.2">
      <c r="A26" s="5">
        <v>19</v>
      </c>
      <c r="B26" s="6" t="s">
        <v>24</v>
      </c>
      <c r="C26" s="6" t="s">
        <v>39</v>
      </c>
      <c r="D26" s="58" t="s">
        <v>182</v>
      </c>
      <c r="E26" s="59" t="s">
        <v>155</v>
      </c>
      <c r="F26" s="59" t="s">
        <v>183</v>
      </c>
      <c r="G26" s="27">
        <v>1</v>
      </c>
      <c r="H26" s="27">
        <v>1</v>
      </c>
      <c r="I26" s="27">
        <v>1</v>
      </c>
      <c r="J26" s="27">
        <v>1</v>
      </c>
      <c r="K26" s="27"/>
      <c r="L26" s="25">
        <v>45839</v>
      </c>
      <c r="M26" s="132">
        <v>45991</v>
      </c>
      <c r="N26" s="117">
        <f>IFERROR(Tabla3[[#This Row],[VALOR TOTAL DE EJECUCIÓN  SEGÚN EL AÑO DE SEGUIMIENO
(Aplica porcentaje, número entero o decimal según como esté definida la meta- Columna formulada, el dato aparece automáticamente)]]/Tabla3[[#This Row],[META DE  LA VIGENCIA A LA QUE APLICA EL SEGUIMIENTO]],0)</f>
        <v>1</v>
      </c>
      <c r="O26"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26" s="64"/>
      <c r="Q26" s="64"/>
      <c r="R26" s="64"/>
      <c r="S26" s="64"/>
      <c r="T26" s="64"/>
      <c r="U26" s="64"/>
      <c r="V26" s="64"/>
      <c r="W26" s="64"/>
      <c r="X26" s="64"/>
      <c r="Y26" s="64"/>
      <c r="Z26" s="64"/>
      <c r="AA26" s="34">
        <v>1</v>
      </c>
      <c r="AB26" s="156">
        <f>SUM(Tabla3[[#This Row],[ ENERO]:[DICIEMBRE]])</f>
        <v>1</v>
      </c>
      <c r="AC26" s="43" t="s">
        <v>122</v>
      </c>
      <c r="AD26" s="43" t="s">
        <v>184</v>
      </c>
      <c r="AE26" s="9" t="s">
        <v>505</v>
      </c>
      <c r="AF26" s="155" t="s">
        <v>506</v>
      </c>
      <c r="AG26" s="40"/>
      <c r="AH26" s="148">
        <v>1</v>
      </c>
    </row>
    <row r="27" spans="1:34" ht="224" x14ac:dyDescent="0.2">
      <c r="A27" s="5">
        <v>20</v>
      </c>
      <c r="B27" s="6" t="s">
        <v>24</v>
      </c>
      <c r="C27" s="153" t="s">
        <v>29</v>
      </c>
      <c r="D27" s="157" t="s">
        <v>185</v>
      </c>
      <c r="E27" s="59" t="s">
        <v>186</v>
      </c>
      <c r="F27" s="59" t="s">
        <v>187</v>
      </c>
      <c r="G27" s="27">
        <v>3</v>
      </c>
      <c r="H27" s="27">
        <v>2</v>
      </c>
      <c r="I27" s="27">
        <v>1</v>
      </c>
      <c r="J27" s="27">
        <v>3</v>
      </c>
      <c r="K27" s="27">
        <v>2</v>
      </c>
      <c r="L27" s="25">
        <v>45839</v>
      </c>
      <c r="M27" s="132">
        <v>45991</v>
      </c>
      <c r="N27" s="117">
        <f>IFERROR(Tabla3[[#This Row],[VALOR TOTAL DE EJECUCIÓN  SEGÚN EL AÑO DE SEGUIMIENO
(Aplica porcentaje, número entero o decimal según como esté definida la meta- Columna formulada, el dato aparece automáticamente)]]/Tabla3[[#This Row],[META DE  LA VIGENCIA A LA QUE APLICA EL SEGUIMIENTO]],0)</f>
        <v>1</v>
      </c>
      <c r="O27"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27" s="64"/>
      <c r="Q27" s="64"/>
      <c r="R27" s="64"/>
      <c r="S27" s="64"/>
      <c r="T27" s="64">
        <v>1</v>
      </c>
      <c r="U27" s="64"/>
      <c r="V27" s="64"/>
      <c r="W27" s="64">
        <v>1</v>
      </c>
      <c r="X27" s="64"/>
      <c r="Y27" s="64"/>
      <c r="Z27" s="64"/>
      <c r="AA27" s="64">
        <v>1</v>
      </c>
      <c r="AB27" s="67">
        <f>SUM(Tabla3[[#This Row],[ ENERO]:[DICIEMBRE]])</f>
        <v>3</v>
      </c>
      <c r="AC27" s="43" t="s">
        <v>188</v>
      </c>
      <c r="AD27" s="140" t="s">
        <v>189</v>
      </c>
      <c r="AE27" s="141" t="s">
        <v>566</v>
      </c>
      <c r="AF27" s="142" t="s">
        <v>567</v>
      </c>
      <c r="AG27" s="40"/>
      <c r="AH27" s="148">
        <v>1</v>
      </c>
    </row>
    <row r="28" spans="1:34" ht="120" x14ac:dyDescent="0.2">
      <c r="A28" s="5">
        <v>21</v>
      </c>
      <c r="B28" s="6" t="s">
        <v>24</v>
      </c>
      <c r="C28" s="6" t="s">
        <v>33</v>
      </c>
      <c r="D28" s="58" t="s">
        <v>190</v>
      </c>
      <c r="E28" s="59" t="s">
        <v>191</v>
      </c>
      <c r="F28" s="59" t="s">
        <v>192</v>
      </c>
      <c r="G28" s="27">
        <v>1</v>
      </c>
      <c r="H28" s="27">
        <v>1</v>
      </c>
      <c r="I28" s="27">
        <v>1</v>
      </c>
      <c r="J28" s="27">
        <v>1</v>
      </c>
      <c r="K28" s="27">
        <v>1</v>
      </c>
      <c r="L28" s="25">
        <v>45870</v>
      </c>
      <c r="M28" s="132">
        <v>45960</v>
      </c>
      <c r="N28" s="117">
        <f>IFERROR(Tabla3[[#This Row],[VALOR TOTAL DE EJECUCIÓN  SEGÚN EL AÑO DE SEGUIMIENO
(Aplica porcentaje, número entero o decimal según como esté definida la meta- Columna formulada, el dato aparece automáticamente)]]/Tabla3[[#This Row],[META DE  LA VIGENCIA A LA QUE APLICA EL SEGUIMIENTO]],0)</f>
        <v>1</v>
      </c>
      <c r="O28"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28" s="64"/>
      <c r="Q28" s="64"/>
      <c r="R28" s="64"/>
      <c r="S28" s="64"/>
      <c r="T28" s="64">
        <v>0.2</v>
      </c>
      <c r="U28" s="64"/>
      <c r="V28" s="64"/>
      <c r="W28" s="64">
        <v>0.8</v>
      </c>
      <c r="X28" s="64"/>
      <c r="Y28" s="64"/>
      <c r="Z28" s="64"/>
      <c r="AA28" s="64"/>
      <c r="AB28" s="63">
        <f>SUM(Tabla3[[#This Row],[ ENERO]:[DICIEMBRE]])</f>
        <v>1</v>
      </c>
      <c r="AC28" s="43" t="s">
        <v>193</v>
      </c>
      <c r="AD28" s="43" t="s">
        <v>194</v>
      </c>
      <c r="AE28" s="9"/>
      <c r="AF28" s="136"/>
      <c r="AG28" s="40"/>
      <c r="AH28" s="148">
        <v>1</v>
      </c>
    </row>
    <row r="29" spans="1:34" ht="224" x14ac:dyDescent="0.2">
      <c r="A29" s="5">
        <v>22</v>
      </c>
      <c r="B29" s="6" t="s">
        <v>2</v>
      </c>
      <c r="C29" s="6" t="s">
        <v>11</v>
      </c>
      <c r="D29" s="15" t="s">
        <v>195</v>
      </c>
      <c r="E29" s="6" t="s">
        <v>196</v>
      </c>
      <c r="F29" s="6" t="s">
        <v>197</v>
      </c>
      <c r="G29" s="27">
        <v>2</v>
      </c>
      <c r="H29" s="27">
        <v>2</v>
      </c>
      <c r="I29" s="27">
        <v>1</v>
      </c>
      <c r="J29" s="27">
        <v>2</v>
      </c>
      <c r="K29" s="27">
        <v>2</v>
      </c>
      <c r="L29" s="25">
        <v>45352</v>
      </c>
      <c r="M29" s="25">
        <v>45656</v>
      </c>
      <c r="N29" s="117">
        <f>IFERROR(Tabla3[[#This Row],[VALOR TOTAL DE EJECUCIÓN  SEGÚN EL AÑO DE SEGUIMIENO
(Aplica porcentaje, número entero o decimal según como esté definida la meta- Columna formulada, el dato aparece automáticamente)]]/Tabla3[[#This Row],[META DE  LA VIGENCIA A LA QUE APLICA EL SEGUIMIENTO]],0)</f>
        <v>1</v>
      </c>
      <c r="O29"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29" s="64"/>
      <c r="Q29" s="64"/>
      <c r="R29" s="64"/>
      <c r="S29" s="64">
        <v>1</v>
      </c>
      <c r="T29" s="64"/>
      <c r="U29" s="64"/>
      <c r="V29" s="64"/>
      <c r="W29" s="64">
        <v>1</v>
      </c>
      <c r="X29" s="64"/>
      <c r="Y29" s="64"/>
      <c r="Z29" s="64"/>
      <c r="AA29" s="64"/>
      <c r="AB29" s="67">
        <f>SUM(Tabla3[[#This Row],[ ENERO]:[DICIEMBRE]])</f>
        <v>2</v>
      </c>
      <c r="AC29" s="43" t="s">
        <v>198</v>
      </c>
      <c r="AD29" s="9" t="s">
        <v>199</v>
      </c>
      <c r="AE29" s="9" t="s">
        <v>560</v>
      </c>
      <c r="AF29" s="143" t="s">
        <v>561</v>
      </c>
      <c r="AG29" s="40"/>
      <c r="AH29" s="148">
        <v>3</v>
      </c>
    </row>
    <row r="30" spans="1:34" ht="224" x14ac:dyDescent="0.2">
      <c r="A30" s="5">
        <v>23</v>
      </c>
      <c r="B30" s="6" t="s">
        <v>2</v>
      </c>
      <c r="C30" s="6" t="s">
        <v>12</v>
      </c>
      <c r="D30" s="15" t="s">
        <v>200</v>
      </c>
      <c r="E30" s="6" t="s">
        <v>196</v>
      </c>
      <c r="F30" s="6" t="s">
        <v>201</v>
      </c>
      <c r="G30" s="27">
        <v>2</v>
      </c>
      <c r="H30" s="27">
        <v>1</v>
      </c>
      <c r="I30" s="27">
        <v>1</v>
      </c>
      <c r="J30" s="27">
        <v>2</v>
      </c>
      <c r="K30" s="27">
        <v>2</v>
      </c>
      <c r="L30" s="25">
        <v>45352</v>
      </c>
      <c r="M30" s="25">
        <v>45656</v>
      </c>
      <c r="N30" s="117">
        <f>IFERROR(Tabla3[[#This Row],[VALOR TOTAL DE EJECUCIÓN  SEGÚN EL AÑO DE SEGUIMIENO
(Aplica porcentaje, número entero o decimal según como esté definida la meta- Columna formulada, el dato aparece automáticamente)]]/Tabla3[[#This Row],[META DE  LA VIGENCIA A LA QUE APLICA EL SEGUIMIENTO]],0)</f>
        <v>1</v>
      </c>
      <c r="O30"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30" s="64"/>
      <c r="Q30" s="64"/>
      <c r="R30" s="64"/>
      <c r="S30" s="64">
        <v>1</v>
      </c>
      <c r="T30" s="64"/>
      <c r="U30" s="64">
        <v>0.25</v>
      </c>
      <c r="V30" s="64"/>
      <c r="W30" s="64">
        <v>0.25</v>
      </c>
      <c r="X30" s="64"/>
      <c r="Y30" s="64"/>
      <c r="Z30" s="64">
        <v>0.5</v>
      </c>
      <c r="AA30" s="64"/>
      <c r="AB30" s="67">
        <f>SUM(Tabla3[[#This Row],[ ENERO]:[DICIEMBRE]])</f>
        <v>2</v>
      </c>
      <c r="AC30" s="9" t="s">
        <v>202</v>
      </c>
      <c r="AD30" s="9" t="s">
        <v>203</v>
      </c>
      <c r="AE30" s="9" t="s">
        <v>508</v>
      </c>
      <c r="AF30" s="136" t="s">
        <v>515</v>
      </c>
      <c r="AG30" s="40" t="s">
        <v>509</v>
      </c>
      <c r="AH30" s="148">
        <v>3</v>
      </c>
    </row>
    <row r="31" spans="1:34" ht="252" x14ac:dyDescent="0.2">
      <c r="A31" s="5">
        <v>24</v>
      </c>
      <c r="B31" s="6" t="s">
        <v>2</v>
      </c>
      <c r="C31" s="6" t="s">
        <v>10</v>
      </c>
      <c r="D31" s="15" t="s">
        <v>204</v>
      </c>
      <c r="E31" s="6" t="s">
        <v>205</v>
      </c>
      <c r="F31" s="6" t="s">
        <v>201</v>
      </c>
      <c r="G31" s="27">
        <v>1</v>
      </c>
      <c r="H31" s="27">
        <v>1</v>
      </c>
      <c r="I31" s="27">
        <v>1</v>
      </c>
      <c r="J31" s="27">
        <v>1</v>
      </c>
      <c r="K31" s="27">
        <v>1</v>
      </c>
      <c r="L31" s="25">
        <v>45519</v>
      </c>
      <c r="M31" s="25">
        <v>45657</v>
      </c>
      <c r="N31" s="117">
        <f>IFERROR(Tabla3[[#This Row],[VALOR TOTAL DE EJECUCIÓN  SEGÚN EL AÑO DE SEGUIMIENO
(Aplica porcentaje, número entero o decimal según como esté definida la meta- Columna formulada, el dato aparece automáticamente)]]/Tabla3[[#This Row],[META DE  LA VIGENCIA A LA QUE APLICA EL SEGUIMIENTO]],0)</f>
        <v>1</v>
      </c>
      <c r="O31"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31" s="64"/>
      <c r="Q31" s="64"/>
      <c r="R31" s="12"/>
      <c r="S31" s="12">
        <v>0.2</v>
      </c>
      <c r="T31" s="64"/>
      <c r="U31" s="64"/>
      <c r="V31" s="64">
        <v>0.3</v>
      </c>
      <c r="W31" s="64"/>
      <c r="X31" s="64"/>
      <c r="Y31" s="64"/>
      <c r="Z31" s="64">
        <v>0.5</v>
      </c>
      <c r="AA31" s="64"/>
      <c r="AB31" s="67">
        <f>SUM(Tabla3[[#This Row],[ ENERO]:[DICIEMBRE]])</f>
        <v>1</v>
      </c>
      <c r="AC31" s="9" t="s">
        <v>206</v>
      </c>
      <c r="AD31" s="43" t="s">
        <v>207</v>
      </c>
      <c r="AE31" s="9" t="s">
        <v>510</v>
      </c>
      <c r="AF31" s="136" t="s">
        <v>513</v>
      </c>
      <c r="AG31" s="40" t="s">
        <v>514</v>
      </c>
      <c r="AH31" s="148">
        <v>3</v>
      </c>
    </row>
    <row r="32" spans="1:34" ht="328" x14ac:dyDescent="0.2">
      <c r="A32" s="5">
        <v>25</v>
      </c>
      <c r="B32" s="6" t="s">
        <v>2</v>
      </c>
      <c r="C32" s="6" t="s">
        <v>9</v>
      </c>
      <c r="D32" s="15" t="s">
        <v>208</v>
      </c>
      <c r="E32" s="7" t="s">
        <v>196</v>
      </c>
      <c r="F32" s="6" t="s">
        <v>201</v>
      </c>
      <c r="G32" s="27">
        <v>20</v>
      </c>
      <c r="H32" s="27">
        <v>0</v>
      </c>
      <c r="I32" s="27">
        <v>1</v>
      </c>
      <c r="J32" s="27">
        <v>20</v>
      </c>
      <c r="K32" s="27">
        <v>20</v>
      </c>
      <c r="L32" s="25">
        <v>45337</v>
      </c>
      <c r="M32" s="25">
        <v>45641</v>
      </c>
      <c r="N32" s="117">
        <f>IFERROR(Tabla3[[#This Row],[VALOR TOTAL DE EJECUCIÓN  SEGÚN EL AÑO DE SEGUIMIENO
(Aplica porcentaje, número entero o decimal según como esté definida la meta- Columna formulada, el dato aparece automáticamente)]]/Tabla3[[#This Row],[META DE  LA VIGENCIA A LA QUE APLICA EL SEGUIMIENTO]],0)</f>
        <v>1</v>
      </c>
      <c r="O32"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32" s="64"/>
      <c r="Q32" s="64"/>
      <c r="R32" s="12">
        <v>4</v>
      </c>
      <c r="S32" s="12">
        <v>2</v>
      </c>
      <c r="T32" s="64"/>
      <c r="U32" s="64"/>
      <c r="V32" s="64"/>
      <c r="W32" s="64"/>
      <c r="X32" s="64"/>
      <c r="Y32" s="64">
        <v>4</v>
      </c>
      <c r="Z32" s="64">
        <v>10</v>
      </c>
      <c r="AA32" s="64"/>
      <c r="AB32" s="67">
        <f>SUM(Tabla3[[#This Row],[ ENERO]:[DICIEMBRE]])</f>
        <v>20</v>
      </c>
      <c r="AC32" s="9" t="s">
        <v>209</v>
      </c>
      <c r="AD32" s="43" t="s">
        <v>210</v>
      </c>
      <c r="AE32" s="9" t="s">
        <v>511</v>
      </c>
      <c r="AF32" s="36" t="s">
        <v>512</v>
      </c>
      <c r="AG32" s="40"/>
      <c r="AH32" s="148">
        <v>3</v>
      </c>
    </row>
    <row r="33" spans="1:34" ht="240" x14ac:dyDescent="0.2">
      <c r="A33" s="5">
        <v>26</v>
      </c>
      <c r="B33" s="6" t="s">
        <v>24</v>
      </c>
      <c r="C33" s="6" t="s">
        <v>32</v>
      </c>
      <c r="D33" s="15" t="s">
        <v>211</v>
      </c>
      <c r="E33" s="6" t="s">
        <v>212</v>
      </c>
      <c r="F33" s="6" t="s">
        <v>213</v>
      </c>
      <c r="G33" s="27">
        <v>1</v>
      </c>
      <c r="H33" s="27">
        <v>1</v>
      </c>
      <c r="I33" s="27">
        <v>1</v>
      </c>
      <c r="J33" s="27">
        <v>1</v>
      </c>
      <c r="K33" s="27">
        <v>1</v>
      </c>
      <c r="L33" s="25">
        <v>45748</v>
      </c>
      <c r="M33" s="132">
        <v>46022</v>
      </c>
      <c r="N33" s="117">
        <f>IFERROR(Tabla3[[#This Row],[VALOR TOTAL DE EJECUCIÓN  SEGÚN EL AÑO DE SEGUIMIENO
(Aplica porcentaje, número entero o decimal según como esté definida la meta- Columna formulada, el dato aparece automáticamente)]]/Tabla3[[#This Row],[META DE  LA VIGENCIA A LA QUE APLICA EL SEGUIMIENTO]],0)</f>
        <v>0.8</v>
      </c>
      <c r="O33" s="121"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33" s="64"/>
      <c r="Q33" s="64"/>
      <c r="R33" s="12"/>
      <c r="S33" s="33">
        <v>0.6</v>
      </c>
      <c r="T33" s="64"/>
      <c r="U33" s="64"/>
      <c r="V33" s="64"/>
      <c r="W33" s="34">
        <v>0.2</v>
      </c>
      <c r="X33" s="64"/>
      <c r="Y33" s="64"/>
      <c r="Z33" s="64"/>
      <c r="AA33" s="64"/>
      <c r="AB33" s="63">
        <f>SUM(Tabla3[[#This Row],[ ENERO]:[DICIEMBRE]])</f>
        <v>0.8</v>
      </c>
      <c r="AC33" s="9" t="s">
        <v>214</v>
      </c>
      <c r="AD33" s="43" t="s">
        <v>215</v>
      </c>
      <c r="AE33" s="9"/>
      <c r="AF33" s="36"/>
      <c r="AG33" s="40"/>
      <c r="AH33" s="148">
        <v>1</v>
      </c>
    </row>
    <row r="34" spans="1:34" ht="195" x14ac:dyDescent="0.2">
      <c r="A34" s="5">
        <v>27</v>
      </c>
      <c r="B34" s="6" t="s">
        <v>24</v>
      </c>
      <c r="C34" s="6" t="s">
        <v>25</v>
      </c>
      <c r="D34" s="15" t="s">
        <v>216</v>
      </c>
      <c r="E34" s="6" t="s">
        <v>217</v>
      </c>
      <c r="F34" s="6" t="s">
        <v>218</v>
      </c>
      <c r="G34" s="27">
        <v>1</v>
      </c>
      <c r="H34" s="27">
        <v>48</v>
      </c>
      <c r="I34" s="27">
        <v>1</v>
      </c>
      <c r="J34" s="27">
        <v>1</v>
      </c>
      <c r="K34" s="27">
        <v>0</v>
      </c>
      <c r="L34" s="25">
        <v>45748</v>
      </c>
      <c r="M34" s="132">
        <v>46022</v>
      </c>
      <c r="N34" s="117">
        <f>IFERROR(Tabla3[[#This Row],[VALOR TOTAL DE EJECUCIÓN  SEGÚN EL AÑO DE SEGUIMIENO
(Aplica porcentaje, número entero o decimal según como esté definida la meta- Columna formulada, el dato aparece automáticamente)]]/Tabla3[[#This Row],[META DE  LA VIGENCIA A LA QUE APLICA EL SEGUIMIENTO]],0)</f>
        <v>0.7</v>
      </c>
      <c r="O34"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34" s="64"/>
      <c r="Q34" s="64"/>
      <c r="R34" s="12"/>
      <c r="S34" s="33">
        <v>0.5</v>
      </c>
      <c r="T34" s="64"/>
      <c r="U34" s="64"/>
      <c r="V34" s="64"/>
      <c r="W34" s="34">
        <v>0.2</v>
      </c>
      <c r="X34" s="64"/>
      <c r="Y34" s="64"/>
      <c r="Z34" s="64"/>
      <c r="AA34" s="64"/>
      <c r="AB34" s="63">
        <f>SUM(Tabla3[[#This Row],[ ENERO]:[DICIEMBRE]])</f>
        <v>0.7</v>
      </c>
      <c r="AC34" s="9" t="s">
        <v>219</v>
      </c>
      <c r="AD34" s="43" t="s">
        <v>220</v>
      </c>
      <c r="AE34" s="9"/>
      <c r="AF34" s="36"/>
      <c r="AG34" s="40"/>
      <c r="AH34" s="148">
        <v>1</v>
      </c>
    </row>
    <row r="35" spans="1:34" ht="342" x14ac:dyDescent="0.2">
      <c r="A35" s="5">
        <v>28</v>
      </c>
      <c r="B35" s="7" t="s">
        <v>24</v>
      </c>
      <c r="C35" s="6" t="s">
        <v>36</v>
      </c>
      <c r="D35" s="26" t="s">
        <v>221</v>
      </c>
      <c r="E35" s="6" t="s">
        <v>155</v>
      </c>
      <c r="F35" s="6" t="s">
        <v>222</v>
      </c>
      <c r="G35" s="27">
        <v>1</v>
      </c>
      <c r="H35" s="27">
        <v>1</v>
      </c>
      <c r="I35" s="27">
        <v>1</v>
      </c>
      <c r="J35" s="27">
        <v>1</v>
      </c>
      <c r="K35" s="27">
        <v>1</v>
      </c>
      <c r="L35" s="25">
        <v>45748</v>
      </c>
      <c r="M35" s="132">
        <v>46022</v>
      </c>
      <c r="N35" s="117">
        <f>IFERROR(Tabla3[[#This Row],[VALOR TOTAL DE EJECUCIÓN  SEGÚN EL AÑO DE SEGUIMIENO
(Aplica porcentaje, número entero o decimal según como esté definida la meta- Columna formulada, el dato aparece automáticamente)]]/Tabla3[[#This Row],[META DE  LA VIGENCIA A LA QUE APLICA EL SEGUIMIENTO]],0)</f>
        <v>0.2</v>
      </c>
      <c r="O35"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Bajo</v>
      </c>
      <c r="P35" s="64"/>
      <c r="Q35" s="64"/>
      <c r="R35" s="64"/>
      <c r="S35" s="33">
        <v>0.1</v>
      </c>
      <c r="T35" s="64"/>
      <c r="U35" s="64"/>
      <c r="V35" s="64"/>
      <c r="W35" s="34">
        <v>0.1</v>
      </c>
      <c r="X35" s="64"/>
      <c r="Y35" s="64"/>
      <c r="Z35" s="64"/>
      <c r="AA35" s="64"/>
      <c r="AB35" s="63">
        <f>SUM(Tabla3[[#This Row],[ ENERO]:[DICIEMBRE]])</f>
        <v>0.2</v>
      </c>
      <c r="AC35" s="9" t="s">
        <v>223</v>
      </c>
      <c r="AD35" s="43" t="s">
        <v>224</v>
      </c>
      <c r="AE35" s="9"/>
      <c r="AF35" s="36"/>
      <c r="AG35" s="40"/>
      <c r="AH35" s="148">
        <v>1</v>
      </c>
    </row>
    <row r="36" spans="1:34" ht="90" x14ac:dyDescent="0.2">
      <c r="A36" s="5">
        <v>29</v>
      </c>
      <c r="B36" s="6" t="s">
        <v>48</v>
      </c>
      <c r="C36" s="6" t="s">
        <v>51</v>
      </c>
      <c r="D36" s="15" t="s">
        <v>225</v>
      </c>
      <c r="E36" s="6" t="s">
        <v>155</v>
      </c>
      <c r="F36" s="6" t="s">
        <v>226</v>
      </c>
      <c r="G36" s="27">
        <v>1</v>
      </c>
      <c r="H36" s="27">
        <v>0</v>
      </c>
      <c r="I36" s="27">
        <v>1</v>
      </c>
      <c r="J36" s="27">
        <v>1</v>
      </c>
      <c r="K36" s="27">
        <v>1</v>
      </c>
      <c r="L36" s="25">
        <v>45719</v>
      </c>
      <c r="M36" s="25">
        <v>46011</v>
      </c>
      <c r="N36" s="117">
        <f>IFERROR(Tabla3[[#This Row],[VALOR TOTAL DE EJECUCIÓN  SEGÚN EL AÑO DE SEGUIMIENO
(Aplica porcentaje, número entero o decimal según como esté definida la meta- Columna formulada, el dato aparece automáticamente)]]/Tabla3[[#This Row],[META DE  LA VIGENCIA A LA QUE APLICA EL SEGUIMIENTO]],0)</f>
        <v>0.72499999999999998</v>
      </c>
      <c r="O36"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36" s="64"/>
      <c r="Q36" s="64"/>
      <c r="R36" s="12">
        <v>0.2</v>
      </c>
      <c r="S36" s="12">
        <v>0.5</v>
      </c>
      <c r="T36" s="64"/>
      <c r="U36" s="64"/>
      <c r="V36" s="64"/>
      <c r="W36" s="12">
        <v>2.5000000000000001E-2</v>
      </c>
      <c r="X36" s="64"/>
      <c r="Y36" s="64"/>
      <c r="Z36" s="64"/>
      <c r="AA36" s="64"/>
      <c r="AB36" s="63">
        <f>SUM(Tabla3[[#This Row],[ ENERO]:[DICIEMBRE]])</f>
        <v>0.72499999999999998</v>
      </c>
      <c r="AC36" s="9" t="s">
        <v>227</v>
      </c>
      <c r="AD36" s="9" t="s">
        <v>228</v>
      </c>
      <c r="AE36" s="9"/>
      <c r="AF36" s="136"/>
      <c r="AG36" s="40"/>
      <c r="AH36" s="148">
        <v>2</v>
      </c>
    </row>
    <row r="37" spans="1:34" ht="120" x14ac:dyDescent="0.2">
      <c r="A37" s="5">
        <v>30</v>
      </c>
      <c r="B37" s="6" t="s">
        <v>24</v>
      </c>
      <c r="C37" s="6" t="s">
        <v>37</v>
      </c>
      <c r="D37" s="15" t="s">
        <v>229</v>
      </c>
      <c r="E37" s="6" t="s">
        <v>155</v>
      </c>
      <c r="F37" s="6" t="s">
        <v>226</v>
      </c>
      <c r="G37" s="27">
        <v>1</v>
      </c>
      <c r="H37" s="27">
        <v>0</v>
      </c>
      <c r="I37" s="27">
        <v>1</v>
      </c>
      <c r="J37" s="27">
        <v>1</v>
      </c>
      <c r="K37" s="27">
        <v>0</v>
      </c>
      <c r="L37" s="25">
        <v>45719</v>
      </c>
      <c r="M37" s="25">
        <v>46011</v>
      </c>
      <c r="N37" s="117">
        <f>IFERROR(Tabla3[[#This Row],[VALOR TOTAL DE EJECUCIÓN  SEGÚN EL AÑO DE SEGUIMIENO
(Aplica porcentaje, número entero o decimal según como esté definida la meta- Columna formulada, el dato aparece automáticamente)]]/Tabla3[[#This Row],[META DE  LA VIGENCIA A LA QUE APLICA EL SEGUIMIENTO]],0)</f>
        <v>0.85000000000000009</v>
      </c>
      <c r="O37"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37" s="64"/>
      <c r="Q37" s="64"/>
      <c r="R37" s="12">
        <v>0.2</v>
      </c>
      <c r="S37" s="12">
        <v>0.3</v>
      </c>
      <c r="T37" s="64"/>
      <c r="U37" s="64"/>
      <c r="V37" s="64">
        <v>0.15</v>
      </c>
      <c r="W37" s="64">
        <v>0.2</v>
      </c>
      <c r="X37" s="64"/>
      <c r="Y37" s="64"/>
      <c r="Z37" s="64"/>
      <c r="AA37" s="64"/>
      <c r="AB37" s="63">
        <f>SUM(Tabla3[[#This Row],[ ENERO]:[DICIEMBRE]])</f>
        <v>0.85000000000000009</v>
      </c>
      <c r="AC37" s="9" t="s">
        <v>230</v>
      </c>
      <c r="AD37" s="9" t="s">
        <v>231</v>
      </c>
      <c r="AE37" s="9"/>
      <c r="AF37" s="136"/>
      <c r="AG37" s="40"/>
      <c r="AH37" s="148">
        <v>1</v>
      </c>
    </row>
    <row r="38" spans="1:34" ht="120" x14ac:dyDescent="0.2">
      <c r="A38" s="5">
        <v>31</v>
      </c>
      <c r="B38" s="6" t="s">
        <v>24</v>
      </c>
      <c r="C38" s="6" t="s">
        <v>38</v>
      </c>
      <c r="D38" s="15" t="s">
        <v>232</v>
      </c>
      <c r="E38" s="6" t="s">
        <v>155</v>
      </c>
      <c r="F38" s="6" t="s">
        <v>226</v>
      </c>
      <c r="G38" s="27">
        <v>1</v>
      </c>
      <c r="H38" s="27">
        <v>0</v>
      </c>
      <c r="I38" s="27">
        <v>1</v>
      </c>
      <c r="J38" s="27">
        <v>1</v>
      </c>
      <c r="K38" s="27">
        <v>0</v>
      </c>
      <c r="L38" s="25">
        <v>45719</v>
      </c>
      <c r="M38" s="25">
        <v>46011</v>
      </c>
      <c r="N38" s="117">
        <f>IFERROR(Tabla3[[#This Row],[VALOR TOTAL DE EJECUCIÓN  SEGÚN EL AÑO DE SEGUIMIENO
(Aplica porcentaje, número entero o decimal según como esté definida la meta- Columna formulada, el dato aparece automáticamente)]]/Tabla3[[#This Row],[META DE  LA VIGENCIA A LA QUE APLICA EL SEGUIMIENTO]],0)</f>
        <v>0.7</v>
      </c>
      <c r="O38"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38" s="64"/>
      <c r="Q38" s="64"/>
      <c r="R38" s="12">
        <v>0.3</v>
      </c>
      <c r="S38" s="12">
        <v>0.3</v>
      </c>
      <c r="T38" s="64"/>
      <c r="U38" s="64"/>
      <c r="V38" s="64"/>
      <c r="W38" s="64">
        <v>0.1</v>
      </c>
      <c r="X38" s="64"/>
      <c r="Y38" s="64"/>
      <c r="Z38" s="64"/>
      <c r="AA38" s="64"/>
      <c r="AB38" s="63">
        <f>SUM(Tabla3[[#This Row],[ ENERO]:[DICIEMBRE]])</f>
        <v>0.7</v>
      </c>
      <c r="AC38" s="9" t="s">
        <v>233</v>
      </c>
      <c r="AD38" s="9" t="s">
        <v>234</v>
      </c>
      <c r="AE38" s="9"/>
      <c r="AF38" s="136"/>
      <c r="AG38" s="40"/>
      <c r="AH38" s="148">
        <v>1</v>
      </c>
    </row>
    <row r="39" spans="1:34" ht="195" x14ac:dyDescent="0.2">
      <c r="A39" s="5">
        <v>32</v>
      </c>
      <c r="B39" s="6" t="s">
        <v>24</v>
      </c>
      <c r="C39" s="6" t="s">
        <v>30</v>
      </c>
      <c r="D39" s="15" t="s">
        <v>235</v>
      </c>
      <c r="E39" s="6" t="s">
        <v>155</v>
      </c>
      <c r="F39" s="6" t="s">
        <v>226</v>
      </c>
      <c r="G39" s="27">
        <v>1</v>
      </c>
      <c r="H39" s="27">
        <v>0</v>
      </c>
      <c r="I39" s="27">
        <v>1</v>
      </c>
      <c r="J39" s="27">
        <v>1</v>
      </c>
      <c r="K39" s="27">
        <v>0</v>
      </c>
      <c r="L39" s="25">
        <v>45729</v>
      </c>
      <c r="M39" s="25">
        <v>46011</v>
      </c>
      <c r="N39" s="117">
        <f>IFERROR(Tabla3[[#This Row],[VALOR TOTAL DE EJECUCIÓN  SEGÚN EL AÑO DE SEGUIMIENO
(Aplica porcentaje, número entero o decimal según como esté definida la meta- Columna formulada, el dato aparece automáticamente)]]/Tabla3[[#This Row],[META DE  LA VIGENCIA A LA QUE APLICA EL SEGUIMIENTO]],0)</f>
        <v>0.6</v>
      </c>
      <c r="O39"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Medio</v>
      </c>
      <c r="P39" s="64"/>
      <c r="Q39" s="64"/>
      <c r="R39" s="12">
        <v>0.2</v>
      </c>
      <c r="S39" s="12">
        <v>0.3</v>
      </c>
      <c r="T39" s="64"/>
      <c r="U39" s="64"/>
      <c r="V39" s="64"/>
      <c r="W39" s="64">
        <v>0.1</v>
      </c>
      <c r="X39" s="64"/>
      <c r="Y39" s="64"/>
      <c r="Z39" s="64"/>
      <c r="AA39" s="64"/>
      <c r="AB39" s="63">
        <f>SUM(Tabla3[[#This Row],[ ENERO]:[DICIEMBRE]])</f>
        <v>0.6</v>
      </c>
      <c r="AC39" s="9" t="s">
        <v>236</v>
      </c>
      <c r="AD39" s="9" t="s">
        <v>237</v>
      </c>
      <c r="AE39" s="9"/>
      <c r="AF39" s="136"/>
      <c r="AG39" s="40"/>
      <c r="AH39" s="148">
        <v>1</v>
      </c>
    </row>
    <row r="40" spans="1:34" ht="120" x14ac:dyDescent="0.2">
      <c r="A40" s="5">
        <v>33</v>
      </c>
      <c r="B40" s="6" t="s">
        <v>24</v>
      </c>
      <c r="C40" s="6" t="s">
        <v>26</v>
      </c>
      <c r="D40" s="15" t="s">
        <v>238</v>
      </c>
      <c r="E40" s="6" t="s">
        <v>155</v>
      </c>
      <c r="F40" s="6" t="s">
        <v>226</v>
      </c>
      <c r="G40" s="27">
        <v>1</v>
      </c>
      <c r="H40" s="27">
        <v>0</v>
      </c>
      <c r="I40" s="27">
        <v>1</v>
      </c>
      <c r="J40" s="27">
        <v>1</v>
      </c>
      <c r="K40" s="27">
        <v>0</v>
      </c>
      <c r="L40" s="25">
        <v>45729</v>
      </c>
      <c r="M40" s="25">
        <v>46011</v>
      </c>
      <c r="N40" s="117">
        <f>IFERROR(Tabla3[[#This Row],[VALOR TOTAL DE EJECUCIÓN  SEGÚN EL AÑO DE SEGUIMIENO
(Aplica porcentaje, número entero o decimal según como esté definida la meta- Columna formulada, el dato aparece automáticamente)]]/Tabla3[[#This Row],[META DE  LA VIGENCIA A LA QUE APLICA EL SEGUIMIENTO]],0)</f>
        <v>0.6</v>
      </c>
      <c r="O40"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Medio</v>
      </c>
      <c r="P40" s="64"/>
      <c r="Q40" s="64"/>
      <c r="R40" s="12"/>
      <c r="S40" s="12">
        <v>0.5</v>
      </c>
      <c r="T40" s="64"/>
      <c r="U40" s="64"/>
      <c r="V40" s="64"/>
      <c r="W40" s="64">
        <v>0.1</v>
      </c>
      <c r="X40" s="64"/>
      <c r="Y40" s="64"/>
      <c r="Z40" s="64"/>
      <c r="AA40" s="64"/>
      <c r="AB40" s="63">
        <f>SUM(Tabla3[[#This Row],[ ENERO]:[DICIEMBRE]])</f>
        <v>0.6</v>
      </c>
      <c r="AC40" s="9" t="s">
        <v>239</v>
      </c>
      <c r="AD40" s="9" t="s">
        <v>240</v>
      </c>
      <c r="AE40" s="9"/>
      <c r="AF40" s="136"/>
      <c r="AG40" s="40"/>
      <c r="AH40" s="148">
        <v>1</v>
      </c>
    </row>
    <row r="41" spans="1:34" ht="165" x14ac:dyDescent="0.2">
      <c r="A41" s="5">
        <v>34</v>
      </c>
      <c r="B41" s="6" t="s">
        <v>2</v>
      </c>
      <c r="C41" s="6" t="s">
        <v>23</v>
      </c>
      <c r="D41" s="15" t="s">
        <v>241</v>
      </c>
      <c r="E41" s="6" t="s">
        <v>155</v>
      </c>
      <c r="F41" s="6" t="s">
        <v>226</v>
      </c>
      <c r="G41" s="27">
        <v>4</v>
      </c>
      <c r="H41" s="27">
        <v>0</v>
      </c>
      <c r="I41" s="27">
        <v>4</v>
      </c>
      <c r="J41" s="27">
        <v>4</v>
      </c>
      <c r="K41" s="30">
        <v>4</v>
      </c>
      <c r="L41" s="25">
        <v>45748</v>
      </c>
      <c r="M41" s="25">
        <v>45991</v>
      </c>
      <c r="N41" s="117">
        <f>IFERROR(Tabla3[[#This Row],[VALOR TOTAL DE EJECUCIÓN  SEGÚN EL AÑO DE SEGUIMIENO
(Aplica porcentaje, número entero o decimal según como esté definida la meta- Columna formulada, el dato aparece automáticamente)]]/Tabla3[[#This Row],[META DE  LA VIGENCIA A LA QUE APLICA EL SEGUIMIENTO]],0)</f>
        <v>1</v>
      </c>
      <c r="O41"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41" s="64"/>
      <c r="Q41" s="64"/>
      <c r="R41" s="12"/>
      <c r="S41" s="12">
        <v>1</v>
      </c>
      <c r="T41" s="12">
        <v>1</v>
      </c>
      <c r="U41" s="12">
        <v>1</v>
      </c>
      <c r="V41" s="12">
        <v>0.5</v>
      </c>
      <c r="W41" s="12">
        <v>0.5</v>
      </c>
      <c r="X41" s="64"/>
      <c r="Y41" s="64"/>
      <c r="Z41" s="64"/>
      <c r="AA41" s="64"/>
      <c r="AB41" s="67">
        <f>SUM(Tabla3[[#This Row],[ ENERO]:[DICIEMBRE]])</f>
        <v>4</v>
      </c>
      <c r="AC41" s="19" t="s">
        <v>242</v>
      </c>
      <c r="AD41" s="19" t="s">
        <v>243</v>
      </c>
      <c r="AE41" s="9"/>
      <c r="AF41" s="136"/>
      <c r="AG41" s="40"/>
      <c r="AH41" s="148">
        <v>3</v>
      </c>
    </row>
    <row r="42" spans="1:34" ht="285" customHeight="1" x14ac:dyDescent="0.2">
      <c r="A42" s="5">
        <v>35</v>
      </c>
      <c r="B42" s="6" t="s">
        <v>2</v>
      </c>
      <c r="C42" s="6" t="s">
        <v>7</v>
      </c>
      <c r="D42" s="15" t="s">
        <v>244</v>
      </c>
      <c r="E42" s="6" t="s">
        <v>155</v>
      </c>
      <c r="F42" s="6" t="s">
        <v>245</v>
      </c>
      <c r="G42" s="27">
        <v>1</v>
      </c>
      <c r="H42" s="73">
        <v>0</v>
      </c>
      <c r="I42" s="27">
        <v>0.01</v>
      </c>
      <c r="J42" s="27">
        <v>1</v>
      </c>
      <c r="K42" s="30">
        <v>0</v>
      </c>
      <c r="L42" s="25">
        <v>45819</v>
      </c>
      <c r="M42" s="25">
        <v>45991</v>
      </c>
      <c r="N42" s="117">
        <f>IFERROR(Tabla3[[#This Row],[VALOR TOTAL DE EJECUCIÓN  SEGÚN EL AÑO DE SEGUIMIENO
(Aplica porcentaje, número entero o decimal según como esté definida la meta- Columna formulada, el dato aparece automáticamente)]]/Tabla3[[#This Row],[META DE  LA VIGENCIA A LA QUE APLICA EL SEGUIMIENTO]],0)</f>
        <v>1</v>
      </c>
      <c r="O42"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42" s="64"/>
      <c r="Q42" s="64"/>
      <c r="R42" s="12">
        <v>0</v>
      </c>
      <c r="S42" s="12">
        <v>0</v>
      </c>
      <c r="T42" s="64"/>
      <c r="U42" s="64"/>
      <c r="V42" s="64"/>
      <c r="W42" s="64">
        <v>0.05</v>
      </c>
      <c r="X42" s="12">
        <v>0.25</v>
      </c>
      <c r="Y42" s="12">
        <v>0.25</v>
      </c>
      <c r="Z42" s="12">
        <v>0.25</v>
      </c>
      <c r="AA42" s="12">
        <v>0.2</v>
      </c>
      <c r="AB42" s="63">
        <v>1</v>
      </c>
      <c r="AC42" s="9" t="s">
        <v>246</v>
      </c>
      <c r="AD42" s="9" t="s">
        <v>247</v>
      </c>
      <c r="AE42" s="141" t="s">
        <v>520</v>
      </c>
      <c r="AF42" s="159" t="s">
        <v>519</v>
      </c>
      <c r="AG42" s="40"/>
      <c r="AH42" s="148">
        <v>3</v>
      </c>
    </row>
    <row r="43" spans="1:34" ht="270" customHeight="1" x14ac:dyDescent="0.2">
      <c r="A43" s="5">
        <v>36</v>
      </c>
      <c r="B43" s="6" t="s">
        <v>48</v>
      </c>
      <c r="C43" s="6" t="s">
        <v>60</v>
      </c>
      <c r="D43" s="15" t="s">
        <v>248</v>
      </c>
      <c r="E43" s="7" t="s">
        <v>155</v>
      </c>
      <c r="F43" s="7" t="s">
        <v>226</v>
      </c>
      <c r="G43" s="27">
        <v>0.1</v>
      </c>
      <c r="H43" s="27">
        <v>0</v>
      </c>
      <c r="I43" s="27">
        <v>0.1</v>
      </c>
      <c r="J43" s="27">
        <v>0.1</v>
      </c>
      <c r="K43" s="30">
        <v>1</v>
      </c>
      <c r="L43" s="25">
        <v>45719</v>
      </c>
      <c r="M43" s="25">
        <v>46011</v>
      </c>
      <c r="N43" s="117">
        <f>IFERROR(Tabla3[[#This Row],[VALOR TOTAL DE EJECUCIÓN  SEGÚN EL AÑO DE SEGUIMIENO
(Aplica porcentaje, número entero o decimal según como esté definida la meta- Columna formulada, el dato aparece automáticamente)]]/Tabla3[[#This Row],[META DE  LA VIGENCIA A LA QUE APLICA EL SEGUIMIENTO]],0)</f>
        <v>0.39999999999999997</v>
      </c>
      <c r="O43"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Medio</v>
      </c>
      <c r="P43" s="64"/>
      <c r="Q43" s="64"/>
      <c r="R43" s="12">
        <v>0.02</v>
      </c>
      <c r="S43" s="12">
        <v>0.02</v>
      </c>
      <c r="T43" s="64"/>
      <c r="U43" s="64"/>
      <c r="V43" s="64"/>
      <c r="W43" s="64"/>
      <c r="X43" s="64"/>
      <c r="Y43" s="64"/>
      <c r="Z43" s="64"/>
      <c r="AA43" s="64"/>
      <c r="AB43" s="63">
        <f>SUM(Tabla3[[#This Row],[ ENERO]:[DICIEMBRE]])</f>
        <v>0.04</v>
      </c>
      <c r="AC43" s="9" t="s">
        <v>249</v>
      </c>
      <c r="AD43" s="43" t="s">
        <v>250</v>
      </c>
      <c r="AE43" s="159"/>
      <c r="AF43" s="141"/>
      <c r="AG43" s="40"/>
      <c r="AH43" s="148">
        <v>2</v>
      </c>
    </row>
    <row r="44" spans="1:34" ht="409.5" customHeight="1" x14ac:dyDescent="0.2">
      <c r="A44" s="5">
        <v>37</v>
      </c>
      <c r="B44" s="6" t="s">
        <v>2</v>
      </c>
      <c r="C44" s="6" t="s">
        <v>8</v>
      </c>
      <c r="D44" s="74" t="s">
        <v>251</v>
      </c>
      <c r="E44" s="75" t="s">
        <v>252</v>
      </c>
      <c r="F44" s="75" t="s">
        <v>253</v>
      </c>
      <c r="G44" s="27">
        <v>1</v>
      </c>
      <c r="H44" s="27">
        <v>0</v>
      </c>
      <c r="I44" s="27">
        <v>1</v>
      </c>
      <c r="J44" s="27">
        <v>1</v>
      </c>
      <c r="K44" s="30">
        <v>1</v>
      </c>
      <c r="L44" s="25">
        <v>10</v>
      </c>
      <c r="M44" s="25">
        <v>45811</v>
      </c>
      <c r="N44" s="117">
        <f>IFERROR(Tabla3[[#This Row],[VALOR TOTAL DE EJECUCIÓN  SEGÚN EL AÑO DE SEGUIMIENO
(Aplica porcentaje, número entero o decimal según como esté definida la meta- Columna formulada, el dato aparece automáticamente)]]/Tabla3[[#This Row],[META DE  LA VIGENCIA A LA QUE APLICA EL SEGUIMIENTO]],0)</f>
        <v>1</v>
      </c>
      <c r="O44"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44" s="64"/>
      <c r="Q44" s="64"/>
      <c r="R44" s="12"/>
      <c r="S44" s="12"/>
      <c r="T44" s="64"/>
      <c r="U44" s="34">
        <v>1</v>
      </c>
      <c r="V44" s="64"/>
      <c r="W44" s="64"/>
      <c r="X44" s="64"/>
      <c r="Y44" s="64"/>
      <c r="Z44" s="64"/>
      <c r="AA44" s="64"/>
      <c r="AB44" s="63">
        <f>SUM(Tabla3[[#This Row],[ ENERO]:[DICIEMBRE]])</f>
        <v>1</v>
      </c>
      <c r="AC44" s="43"/>
      <c r="AD44" s="144" t="s">
        <v>254</v>
      </c>
      <c r="AE44" s="141" t="s">
        <v>518</v>
      </c>
      <c r="AF44" s="141"/>
      <c r="AG44" s="40"/>
      <c r="AH44" s="148">
        <v>3</v>
      </c>
    </row>
    <row r="45" spans="1:34" ht="150" customHeight="1" x14ac:dyDescent="0.2">
      <c r="A45" s="5">
        <v>38</v>
      </c>
      <c r="B45" s="6" t="s">
        <v>48</v>
      </c>
      <c r="C45" s="6" t="s">
        <v>55</v>
      </c>
      <c r="D45" s="74" t="s">
        <v>255</v>
      </c>
      <c r="E45" s="75" t="s">
        <v>256</v>
      </c>
      <c r="F45" s="75" t="s">
        <v>257</v>
      </c>
      <c r="G45" s="27">
        <v>40</v>
      </c>
      <c r="H45" s="27">
        <v>10</v>
      </c>
      <c r="I45" s="27">
        <v>26</v>
      </c>
      <c r="J45" s="27">
        <v>40</v>
      </c>
      <c r="K45" s="30">
        <v>9</v>
      </c>
      <c r="L45" s="25">
        <v>45323</v>
      </c>
      <c r="M45" s="25">
        <v>45656</v>
      </c>
      <c r="N45" s="117">
        <f>IFERROR(Tabla3[[#This Row],[VALOR TOTAL DE EJECUCIÓN  SEGÚN EL AÑO DE SEGUIMIENO
(Aplica porcentaje, número entero o decimal según como esté definida la meta- Columna formulada, el dato aparece automáticamente)]]/Tabla3[[#This Row],[META DE  LA VIGENCIA A LA QUE APLICA EL SEGUIMIENTO]],0)</f>
        <v>1</v>
      </c>
      <c r="O45"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45" s="64"/>
      <c r="Q45" s="64"/>
      <c r="R45" s="12"/>
      <c r="S45" s="80">
        <v>15</v>
      </c>
      <c r="T45" s="64"/>
      <c r="U45" s="64"/>
      <c r="V45" s="64"/>
      <c r="W45" s="64">
        <v>15</v>
      </c>
      <c r="X45" s="64"/>
      <c r="Y45" s="64"/>
      <c r="Z45" s="64"/>
      <c r="AA45" s="64">
        <v>10</v>
      </c>
      <c r="AB45" s="67">
        <f>SUM(Tabla3[[#This Row],[ ENERO]:[DICIEMBRE]])</f>
        <v>40</v>
      </c>
      <c r="AC45" s="9" t="s">
        <v>258</v>
      </c>
      <c r="AD45" s="43" t="s">
        <v>259</v>
      </c>
      <c r="AE45" s="9" t="s">
        <v>548</v>
      </c>
      <c r="AF45" s="136" t="s">
        <v>555</v>
      </c>
      <c r="AG45" s="40"/>
      <c r="AH45" s="148">
        <v>2</v>
      </c>
    </row>
    <row r="46" spans="1:34" ht="75" customHeight="1" x14ac:dyDescent="0.2">
      <c r="A46" s="5">
        <v>39</v>
      </c>
      <c r="B46" s="6" t="s">
        <v>48</v>
      </c>
      <c r="C46" s="6" t="s">
        <v>53</v>
      </c>
      <c r="D46" s="74" t="s">
        <v>260</v>
      </c>
      <c r="E46" s="75" t="s">
        <v>256</v>
      </c>
      <c r="F46" s="75" t="s">
        <v>257</v>
      </c>
      <c r="G46" s="27">
        <v>1</v>
      </c>
      <c r="H46" s="27">
        <v>1</v>
      </c>
      <c r="I46" s="27">
        <v>1</v>
      </c>
      <c r="J46" s="27">
        <v>1</v>
      </c>
      <c r="K46" s="30">
        <v>1</v>
      </c>
      <c r="L46" s="25">
        <v>45352</v>
      </c>
      <c r="M46" s="25">
        <v>45656</v>
      </c>
      <c r="N46" s="117">
        <f>IFERROR(Tabla3[[#This Row],[VALOR TOTAL DE EJECUCIÓN  SEGÚN EL AÑO DE SEGUIMIENO
(Aplica porcentaje, número entero o decimal según como esté definida la meta- Columna formulada, el dato aparece automáticamente)]]/Tabla3[[#This Row],[META DE  LA VIGENCIA A LA QUE APLICA EL SEGUIMIENTO]],0)</f>
        <v>1</v>
      </c>
      <c r="O46" s="121"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46" s="64"/>
      <c r="Q46" s="64"/>
      <c r="R46" s="12"/>
      <c r="S46" s="12">
        <v>0.5</v>
      </c>
      <c r="T46" s="64"/>
      <c r="U46" s="64"/>
      <c r="V46" s="64"/>
      <c r="W46" s="64">
        <v>0.5</v>
      </c>
      <c r="X46" s="64"/>
      <c r="Y46" s="64"/>
      <c r="Z46" s="64"/>
      <c r="AA46" s="64"/>
      <c r="AB46" s="63">
        <f>SUM(Tabla3[[#This Row],[ ENERO]:[DICIEMBRE]])</f>
        <v>1</v>
      </c>
      <c r="AC46" s="9" t="s">
        <v>261</v>
      </c>
      <c r="AD46" s="43" t="s">
        <v>262</v>
      </c>
      <c r="AE46" s="9" t="s">
        <v>549</v>
      </c>
      <c r="AF46" s="136" t="s">
        <v>556</v>
      </c>
      <c r="AG46" s="40"/>
      <c r="AH46" s="148">
        <v>2</v>
      </c>
    </row>
    <row r="47" spans="1:34" ht="120" customHeight="1" x14ac:dyDescent="0.2">
      <c r="A47" s="5">
        <v>40</v>
      </c>
      <c r="B47" s="6" t="s">
        <v>2</v>
      </c>
      <c r="C47" s="6" t="s">
        <v>13</v>
      </c>
      <c r="D47" s="74" t="s">
        <v>263</v>
      </c>
      <c r="E47" s="75" t="s">
        <v>264</v>
      </c>
      <c r="F47" s="75" t="s">
        <v>257</v>
      </c>
      <c r="G47" s="27">
        <v>1</v>
      </c>
      <c r="H47" s="27">
        <v>1</v>
      </c>
      <c r="I47" s="27">
        <v>1</v>
      </c>
      <c r="J47" s="27">
        <v>1</v>
      </c>
      <c r="K47" s="30">
        <v>1</v>
      </c>
      <c r="L47" s="25">
        <v>45352</v>
      </c>
      <c r="M47" s="25">
        <v>45656</v>
      </c>
      <c r="N47" s="117">
        <f>IFERROR(Tabla3[[#This Row],[VALOR TOTAL DE EJECUCIÓN  SEGÚN EL AÑO DE SEGUIMIENO
(Aplica porcentaje, número entero o decimal según como esté definida la meta- Columna formulada, el dato aparece automáticamente)]]/Tabla3[[#This Row],[META DE  LA VIGENCIA A LA QUE APLICA EL SEGUIMIENTO]],0)</f>
        <v>1</v>
      </c>
      <c r="O47"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47" s="64"/>
      <c r="Q47" s="64"/>
      <c r="R47" s="12"/>
      <c r="S47" s="82">
        <v>0</v>
      </c>
      <c r="T47" s="64"/>
      <c r="U47" s="64"/>
      <c r="V47" s="64"/>
      <c r="W47" s="64"/>
      <c r="X47" s="64"/>
      <c r="Y47" s="64"/>
      <c r="Z47" s="64"/>
      <c r="AA47" s="64">
        <v>1</v>
      </c>
      <c r="AB47" s="67">
        <f>SUM(Tabla3[[#This Row],[ ENERO]:[DICIEMBRE]])</f>
        <v>1</v>
      </c>
      <c r="AC47" s="9" t="s">
        <v>265</v>
      </c>
      <c r="AD47" s="43" t="s">
        <v>266</v>
      </c>
      <c r="AE47" s="9" t="s">
        <v>550</v>
      </c>
      <c r="AF47" s="136" t="s">
        <v>557</v>
      </c>
      <c r="AG47" s="40"/>
      <c r="AH47" s="148">
        <v>3</v>
      </c>
    </row>
    <row r="48" spans="1:34" ht="270" customHeight="1" x14ac:dyDescent="0.2">
      <c r="A48" s="5">
        <v>41</v>
      </c>
      <c r="B48" s="6" t="s">
        <v>2</v>
      </c>
      <c r="C48" s="6" t="s">
        <v>22</v>
      </c>
      <c r="D48" s="74" t="s">
        <v>267</v>
      </c>
      <c r="E48" s="75" t="s">
        <v>256</v>
      </c>
      <c r="F48" s="75" t="s">
        <v>257</v>
      </c>
      <c r="G48" s="27">
        <v>2</v>
      </c>
      <c r="H48" s="27">
        <v>8</v>
      </c>
      <c r="I48" s="27">
        <v>2</v>
      </c>
      <c r="J48" s="27">
        <v>2</v>
      </c>
      <c r="K48" s="30">
        <v>2</v>
      </c>
      <c r="L48" s="25">
        <v>45352</v>
      </c>
      <c r="M48" s="25">
        <v>45656</v>
      </c>
      <c r="N48" s="117">
        <f>IFERROR(Tabla3[[#This Row],[VALOR TOTAL DE EJECUCIÓN  SEGÚN EL AÑO DE SEGUIMIENO
(Aplica porcentaje, número entero o decimal según como esté definida la meta- Columna formulada, el dato aparece automáticamente)]]/Tabla3[[#This Row],[META DE  LA VIGENCIA A LA QUE APLICA EL SEGUIMIENTO]],0)</f>
        <v>1</v>
      </c>
      <c r="O48"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48" s="64"/>
      <c r="Q48" s="64"/>
      <c r="R48" s="12"/>
      <c r="S48" s="82">
        <v>0</v>
      </c>
      <c r="T48" s="64"/>
      <c r="U48" s="64"/>
      <c r="V48" s="64"/>
      <c r="W48" s="64"/>
      <c r="X48" s="64"/>
      <c r="Y48" s="64"/>
      <c r="Z48" s="64"/>
      <c r="AA48" s="64">
        <v>2</v>
      </c>
      <c r="AB48" s="67">
        <f>SUM(Tabla3[[#This Row],[ ENERO]:[DICIEMBRE]])</f>
        <v>2</v>
      </c>
      <c r="AC48" s="9" t="s">
        <v>268</v>
      </c>
      <c r="AD48" s="43" t="s">
        <v>269</v>
      </c>
      <c r="AE48" s="9" t="s">
        <v>551</v>
      </c>
      <c r="AF48" s="136" t="s">
        <v>558</v>
      </c>
      <c r="AG48" s="40"/>
      <c r="AH48" s="148">
        <v>3</v>
      </c>
    </row>
    <row r="49" spans="1:34" ht="409.6" x14ac:dyDescent="0.2">
      <c r="A49" s="5">
        <v>42</v>
      </c>
      <c r="B49" s="6" t="s">
        <v>2</v>
      </c>
      <c r="C49" s="6" t="s">
        <v>15</v>
      </c>
      <c r="D49" s="74" t="s">
        <v>270</v>
      </c>
      <c r="E49" s="75" t="s">
        <v>256</v>
      </c>
      <c r="F49" s="75" t="s">
        <v>257</v>
      </c>
      <c r="G49" s="27">
        <v>15</v>
      </c>
      <c r="H49" s="27">
        <v>15</v>
      </c>
      <c r="I49" s="27">
        <v>1</v>
      </c>
      <c r="J49" s="27">
        <v>15</v>
      </c>
      <c r="K49" s="30">
        <v>15</v>
      </c>
      <c r="L49" s="25">
        <v>45352</v>
      </c>
      <c r="M49" s="25">
        <v>45656</v>
      </c>
      <c r="N49" s="117">
        <f>IFERROR(Tabla3[[#This Row],[VALOR TOTAL DE EJECUCIÓN  SEGÚN EL AÑO DE SEGUIMIENO
(Aplica porcentaje, número entero o decimal según como esté definida la meta- Columna formulada, el dato aparece automáticamente)]]/Tabla3[[#This Row],[META DE  LA VIGENCIA A LA QUE APLICA EL SEGUIMIENTO]],0)</f>
        <v>1</v>
      </c>
      <c r="O49"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49" s="64"/>
      <c r="Q49" s="64"/>
      <c r="R49" s="12"/>
      <c r="S49" s="82">
        <v>3</v>
      </c>
      <c r="T49" s="64"/>
      <c r="U49" s="64"/>
      <c r="V49" s="64"/>
      <c r="W49" s="64">
        <v>5</v>
      </c>
      <c r="X49" s="64"/>
      <c r="Y49" s="64"/>
      <c r="Z49" s="64"/>
      <c r="AA49" s="64">
        <v>7</v>
      </c>
      <c r="AB49" s="67">
        <f>SUM(Tabla3[[#This Row],[ ENERO]:[DICIEMBRE]])</f>
        <v>15</v>
      </c>
      <c r="AC49" s="9" t="s">
        <v>271</v>
      </c>
      <c r="AD49" s="43" t="s">
        <v>272</v>
      </c>
      <c r="AE49" s="9" t="s">
        <v>552</v>
      </c>
      <c r="AF49" s="136" t="s">
        <v>559</v>
      </c>
      <c r="AG49" s="40"/>
      <c r="AH49" s="148">
        <v>3</v>
      </c>
    </row>
    <row r="50" spans="1:34" ht="409.6" x14ac:dyDescent="0.2">
      <c r="A50" s="5">
        <v>43</v>
      </c>
      <c r="B50" s="6" t="s">
        <v>24</v>
      </c>
      <c r="C50" s="6" t="s">
        <v>35</v>
      </c>
      <c r="D50" s="15" t="s">
        <v>273</v>
      </c>
      <c r="E50" s="6"/>
      <c r="F50" s="6" t="s">
        <v>274</v>
      </c>
      <c r="G50" s="27">
        <v>1</v>
      </c>
      <c r="H50" s="27"/>
      <c r="I50" s="27"/>
      <c r="J50" s="27">
        <v>1</v>
      </c>
      <c r="K50" s="27"/>
      <c r="L50" s="25">
        <v>45839</v>
      </c>
      <c r="M50" s="25">
        <v>46022</v>
      </c>
      <c r="N50" s="117">
        <f>IFERROR(Tabla3[[#This Row],[VALOR TOTAL DE EJECUCIÓN  SEGÚN EL AÑO DE SEGUIMIENO
(Aplica porcentaje, número entero o decimal según como esté definida la meta- Columna formulada, el dato aparece automáticamente)]]/Tabla3[[#This Row],[META DE  LA VIGENCIA A LA QUE APLICA EL SEGUIMIENTO]],0)</f>
        <v>1</v>
      </c>
      <c r="O50"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50" s="64"/>
      <c r="Q50" s="64"/>
      <c r="R50" s="133"/>
      <c r="S50" s="133"/>
      <c r="T50" s="64"/>
      <c r="U50" s="64"/>
      <c r="V50" s="64">
        <v>0</v>
      </c>
      <c r="W50" s="64">
        <v>0.2</v>
      </c>
      <c r="X50" s="12">
        <v>0.2</v>
      </c>
      <c r="Y50" s="12">
        <v>0.2</v>
      </c>
      <c r="Z50" s="12">
        <v>0.2</v>
      </c>
      <c r="AA50" s="12">
        <v>0.2</v>
      </c>
      <c r="AB50" s="63">
        <v>1</v>
      </c>
      <c r="AC50" s="9"/>
      <c r="AD50" s="9" t="s">
        <v>275</v>
      </c>
      <c r="AE50" s="9" t="s">
        <v>521</v>
      </c>
      <c r="AF50" s="136" t="s">
        <v>522</v>
      </c>
      <c r="AG50" s="40" t="s">
        <v>523</v>
      </c>
      <c r="AH50" s="148">
        <v>1</v>
      </c>
    </row>
    <row r="51" spans="1:34" ht="409.6" x14ac:dyDescent="0.2">
      <c r="A51" s="5">
        <v>44</v>
      </c>
      <c r="B51" s="6" t="s">
        <v>48</v>
      </c>
      <c r="C51" s="6" t="s">
        <v>50</v>
      </c>
      <c r="D51" s="15" t="s">
        <v>276</v>
      </c>
      <c r="E51" s="6" t="s">
        <v>155</v>
      </c>
      <c r="F51" s="6" t="s">
        <v>274</v>
      </c>
      <c r="G51" s="27">
        <v>2</v>
      </c>
      <c r="H51" s="27">
        <v>0</v>
      </c>
      <c r="I51" s="27">
        <v>0</v>
      </c>
      <c r="J51" s="27">
        <v>2</v>
      </c>
      <c r="K51" s="27">
        <v>0</v>
      </c>
      <c r="L51" s="25">
        <v>45748</v>
      </c>
      <c r="M51" s="25">
        <v>46022</v>
      </c>
      <c r="N51" s="117">
        <f>IFERROR(Tabla3[[#This Row],[VALOR TOTAL DE EJECUCIÓN  SEGÚN EL AÑO DE SEGUIMIENO
(Aplica porcentaje, número entero o decimal según como esté definida la meta- Columna formulada, el dato aparece automáticamente)]]/Tabla3[[#This Row],[META DE  LA VIGENCIA A LA QUE APLICA EL SEGUIMIENTO]],0)</f>
        <v>1</v>
      </c>
      <c r="O51"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51" s="64"/>
      <c r="Q51" s="64"/>
      <c r="R51" s="133"/>
      <c r="S51" s="133">
        <v>0.2</v>
      </c>
      <c r="T51" s="64">
        <v>0.1</v>
      </c>
      <c r="U51" s="64">
        <v>0.1</v>
      </c>
      <c r="V51" s="64">
        <v>0.1</v>
      </c>
      <c r="W51" s="64">
        <v>0.1</v>
      </c>
      <c r="X51" s="12">
        <v>0.3</v>
      </c>
      <c r="Y51" s="12">
        <v>0.4</v>
      </c>
      <c r="Z51" s="12">
        <v>0.4</v>
      </c>
      <c r="AA51" s="12">
        <v>0.3</v>
      </c>
      <c r="AB51" s="67">
        <v>2</v>
      </c>
      <c r="AC51" s="9" t="s">
        <v>277</v>
      </c>
      <c r="AD51" s="9" t="s">
        <v>278</v>
      </c>
      <c r="AE51" s="9" t="s">
        <v>524</v>
      </c>
      <c r="AF51" s="136" t="s">
        <v>525</v>
      </c>
      <c r="AG51" s="40" t="s">
        <v>526</v>
      </c>
      <c r="AH51" s="148">
        <v>2</v>
      </c>
    </row>
    <row r="52" spans="1:34" ht="303" customHeight="1" x14ac:dyDescent="0.2">
      <c r="A52" s="5">
        <v>45</v>
      </c>
      <c r="B52" s="6" t="s">
        <v>48</v>
      </c>
      <c r="C52" s="6" t="s">
        <v>57</v>
      </c>
      <c r="D52" s="15" t="s">
        <v>279</v>
      </c>
      <c r="E52" s="6" t="s">
        <v>155</v>
      </c>
      <c r="F52" s="6" t="s">
        <v>274</v>
      </c>
      <c r="G52" s="27">
        <v>1</v>
      </c>
      <c r="H52" s="27">
        <v>0</v>
      </c>
      <c r="I52" s="27">
        <v>0</v>
      </c>
      <c r="J52" s="27">
        <v>1</v>
      </c>
      <c r="K52" s="27">
        <v>0</v>
      </c>
      <c r="L52" s="25">
        <v>45717</v>
      </c>
      <c r="M52" s="25">
        <v>46022</v>
      </c>
      <c r="N52" s="117">
        <f>IFERROR(Tabla3[[#This Row],[VALOR TOTAL DE EJECUCIÓN  SEGÚN EL AÑO DE SEGUIMIENO
(Aplica porcentaje, número entero o decimal según como esté definida la meta- Columna formulada, el dato aparece automáticamente)]]/Tabla3[[#This Row],[META DE  LA VIGENCIA A LA QUE APLICA EL SEGUIMIENTO]],0)</f>
        <v>1</v>
      </c>
      <c r="O52"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52" s="64"/>
      <c r="Q52" s="64"/>
      <c r="R52" s="133">
        <v>0.05</v>
      </c>
      <c r="S52" s="133">
        <v>0.05</v>
      </c>
      <c r="T52" s="133">
        <v>0.05</v>
      </c>
      <c r="U52" s="133">
        <v>0.05</v>
      </c>
      <c r="V52" s="64">
        <v>0.1</v>
      </c>
      <c r="W52" s="64">
        <v>0.2</v>
      </c>
      <c r="X52" s="12">
        <v>0.1</v>
      </c>
      <c r="Y52" s="12">
        <v>0.1</v>
      </c>
      <c r="Z52" s="12">
        <v>0.2</v>
      </c>
      <c r="AA52" s="12">
        <v>0.1</v>
      </c>
      <c r="AB52" s="156">
        <v>1</v>
      </c>
      <c r="AC52" s="9" t="s">
        <v>280</v>
      </c>
      <c r="AD52" s="9" t="s">
        <v>281</v>
      </c>
      <c r="AE52" s="9" t="s">
        <v>529</v>
      </c>
      <c r="AF52" s="145" t="s">
        <v>527</v>
      </c>
      <c r="AG52" s="40" t="s">
        <v>528</v>
      </c>
      <c r="AH52" s="148">
        <v>2</v>
      </c>
    </row>
    <row r="53" spans="1:34" ht="314" x14ac:dyDescent="0.2">
      <c r="A53" s="5">
        <v>46</v>
      </c>
      <c r="B53" s="6" t="s">
        <v>2</v>
      </c>
      <c r="C53" s="6" t="s">
        <v>6</v>
      </c>
      <c r="D53" s="15" t="s">
        <v>282</v>
      </c>
      <c r="E53" s="6" t="s">
        <v>155</v>
      </c>
      <c r="F53" s="6" t="s">
        <v>274</v>
      </c>
      <c r="G53" s="27">
        <v>1</v>
      </c>
      <c r="H53" s="27">
        <v>0</v>
      </c>
      <c r="I53" s="27"/>
      <c r="J53" s="27">
        <v>1</v>
      </c>
      <c r="K53" s="27">
        <v>0</v>
      </c>
      <c r="L53" s="25">
        <v>45717</v>
      </c>
      <c r="M53" s="25">
        <v>46022</v>
      </c>
      <c r="N53" s="117">
        <f>IFERROR(Tabla3[[#This Row],[VALOR TOTAL DE EJECUCIÓN  SEGÚN EL AÑO DE SEGUIMIENO
(Aplica porcentaje, número entero o decimal según como esté definida la meta- Columna formulada, el dato aparece automáticamente)]]/Tabla3[[#This Row],[META DE  LA VIGENCIA A LA QUE APLICA EL SEGUIMIENTO]],0)</f>
        <v>1</v>
      </c>
      <c r="O53"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53" s="64"/>
      <c r="Q53" s="64"/>
      <c r="R53" s="133">
        <v>0.05</v>
      </c>
      <c r="S53" s="133">
        <v>0.05</v>
      </c>
      <c r="T53" s="64">
        <v>0.1</v>
      </c>
      <c r="U53" s="64">
        <v>0.1</v>
      </c>
      <c r="V53" s="64">
        <v>0.1</v>
      </c>
      <c r="W53" s="64">
        <v>0.1</v>
      </c>
      <c r="X53" s="12">
        <v>0.1</v>
      </c>
      <c r="Y53" s="12">
        <v>0.1</v>
      </c>
      <c r="Z53" s="12">
        <v>0.1</v>
      </c>
      <c r="AA53" s="12">
        <v>0.2</v>
      </c>
      <c r="AB53" s="63">
        <f>SUM(Tabla3[[#This Row],[ ENERO]:[DICIEMBRE]])</f>
        <v>1</v>
      </c>
      <c r="AC53" s="9" t="s">
        <v>283</v>
      </c>
      <c r="AD53" s="9" t="s">
        <v>284</v>
      </c>
      <c r="AE53" s="9" t="s">
        <v>530</v>
      </c>
      <c r="AF53" s="145" t="s">
        <v>531</v>
      </c>
      <c r="AG53" s="40"/>
      <c r="AH53" s="148">
        <v>3</v>
      </c>
    </row>
    <row r="54" spans="1:34" ht="409.6" x14ac:dyDescent="0.2">
      <c r="A54" s="5">
        <v>47</v>
      </c>
      <c r="B54" s="6" t="s">
        <v>2</v>
      </c>
      <c r="C54" s="6" t="s">
        <v>17</v>
      </c>
      <c r="D54" s="15" t="s">
        <v>285</v>
      </c>
      <c r="E54" s="6" t="s">
        <v>155</v>
      </c>
      <c r="F54" s="6" t="s">
        <v>274</v>
      </c>
      <c r="G54" s="27">
        <v>1</v>
      </c>
      <c r="H54" s="27">
        <v>0</v>
      </c>
      <c r="I54" s="27">
        <v>0</v>
      </c>
      <c r="J54" s="27">
        <v>1</v>
      </c>
      <c r="K54" s="27">
        <v>0</v>
      </c>
      <c r="L54" s="25">
        <v>45901</v>
      </c>
      <c r="M54" s="25">
        <v>46022</v>
      </c>
      <c r="N54" s="117">
        <f>IFERROR(Tabla3[[#This Row],[VALOR TOTAL DE EJECUCIÓN  SEGÚN EL AÑO DE SEGUIMIENO
(Aplica porcentaje, número entero o decimal según como esté definida la meta- Columna formulada, el dato aparece automáticamente)]]/Tabla3[[#This Row],[META DE  LA VIGENCIA A LA QUE APLICA EL SEGUIMIENTO]],0)</f>
        <v>1</v>
      </c>
      <c r="O54"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54" s="64"/>
      <c r="Q54" s="64"/>
      <c r="R54" s="133"/>
      <c r="S54" s="133"/>
      <c r="T54" s="64"/>
      <c r="U54" s="64"/>
      <c r="V54" s="64"/>
      <c r="W54" s="64"/>
      <c r="X54" s="12">
        <v>0.2</v>
      </c>
      <c r="Y54" s="12">
        <v>0.2</v>
      </c>
      <c r="Z54" s="12">
        <v>0.2</v>
      </c>
      <c r="AA54" s="12">
        <v>0.4</v>
      </c>
      <c r="AB54" s="63">
        <f>SUM(Tabla3[[#This Row],[ ENERO]:[DICIEMBRE]])</f>
        <v>1</v>
      </c>
      <c r="AC54" s="9"/>
      <c r="AD54" s="9"/>
      <c r="AE54" s="9" t="s">
        <v>532</v>
      </c>
      <c r="AF54" s="84" t="s">
        <v>533</v>
      </c>
      <c r="AG54" s="139" t="s">
        <v>538</v>
      </c>
      <c r="AH54" s="149">
        <v>3</v>
      </c>
    </row>
    <row r="55" spans="1:34" ht="409.6" x14ac:dyDescent="0.2">
      <c r="A55" s="5">
        <v>48</v>
      </c>
      <c r="B55" s="6" t="s">
        <v>2</v>
      </c>
      <c r="C55" s="6" t="s">
        <v>20</v>
      </c>
      <c r="D55" s="15" t="s">
        <v>286</v>
      </c>
      <c r="E55" s="6" t="s">
        <v>155</v>
      </c>
      <c r="F55" s="6" t="s">
        <v>274</v>
      </c>
      <c r="G55" s="27">
        <v>1</v>
      </c>
      <c r="H55" s="27">
        <v>0</v>
      </c>
      <c r="I55" s="27">
        <v>0</v>
      </c>
      <c r="J55" s="27">
        <v>1</v>
      </c>
      <c r="K55" s="30">
        <v>0</v>
      </c>
      <c r="L55" s="25">
        <v>45901</v>
      </c>
      <c r="M55" s="25">
        <v>46022</v>
      </c>
      <c r="N55" s="117">
        <f>IFERROR(Tabla3[[#This Row],[VALOR TOTAL DE EJECUCIÓN  SEGÚN EL AÑO DE SEGUIMIENO
(Aplica porcentaje, número entero o decimal según como esté definida la meta- Columna formulada, el dato aparece automáticamente)]]/Tabla3[[#This Row],[META DE  LA VIGENCIA A LA QUE APLICA EL SEGUIMIENTO]],0)</f>
        <v>1</v>
      </c>
      <c r="O55"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55" s="64"/>
      <c r="Q55" s="64"/>
      <c r="R55" s="133"/>
      <c r="S55" s="133"/>
      <c r="T55" s="64"/>
      <c r="U55" s="64"/>
      <c r="V55" s="64"/>
      <c r="W55" s="64"/>
      <c r="X55" s="12">
        <v>0.2</v>
      </c>
      <c r="Y55" s="12">
        <v>0.2</v>
      </c>
      <c r="Z55" s="12">
        <v>0.2</v>
      </c>
      <c r="AA55" s="12">
        <v>0.4</v>
      </c>
      <c r="AB55" s="63">
        <f>SUM(Tabla3[[#This Row],[ ENERO]:[DICIEMBRE]])</f>
        <v>1</v>
      </c>
      <c r="AC55" s="19"/>
      <c r="AD55" s="19"/>
      <c r="AE55" s="19" t="s">
        <v>534</v>
      </c>
      <c r="AF55" s="84" t="s">
        <v>535</v>
      </c>
      <c r="AG55" s="141" t="s">
        <v>537</v>
      </c>
      <c r="AH55" s="149">
        <v>3</v>
      </c>
    </row>
    <row r="56" spans="1:34" ht="409.6" x14ac:dyDescent="0.2">
      <c r="A56" s="5">
        <v>49</v>
      </c>
      <c r="B56" s="6" t="s">
        <v>2</v>
      </c>
      <c r="C56" s="6" t="s">
        <v>21</v>
      </c>
      <c r="D56" s="15" t="s">
        <v>287</v>
      </c>
      <c r="E56" s="6" t="s">
        <v>155</v>
      </c>
      <c r="F56" s="7" t="s">
        <v>274</v>
      </c>
      <c r="G56" s="27">
        <v>1</v>
      </c>
      <c r="H56" s="73">
        <v>0</v>
      </c>
      <c r="I56" s="73">
        <v>0</v>
      </c>
      <c r="J56" s="27">
        <v>1</v>
      </c>
      <c r="K56" s="30">
        <v>0</v>
      </c>
      <c r="L56" s="25">
        <v>45901</v>
      </c>
      <c r="M56" s="25">
        <v>46022</v>
      </c>
      <c r="N56" s="117">
        <f>IFERROR(Tabla3[[#This Row],[VALOR TOTAL DE EJECUCIÓN  SEGÚN EL AÑO DE SEGUIMIENO
(Aplica porcentaje, número entero o decimal según como esté definida la meta- Columna formulada, el dato aparece automáticamente)]]/Tabla3[[#This Row],[META DE  LA VIGENCIA A LA QUE APLICA EL SEGUIMIENTO]],0)</f>
        <v>1</v>
      </c>
      <c r="O56"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56" s="64"/>
      <c r="Q56" s="64"/>
      <c r="R56" s="133"/>
      <c r="S56" s="133"/>
      <c r="T56" s="64"/>
      <c r="U56" s="64"/>
      <c r="V56" s="64"/>
      <c r="W56" s="64"/>
      <c r="X56" s="12">
        <v>0.2</v>
      </c>
      <c r="Y56" s="12">
        <v>0.2</v>
      </c>
      <c r="Z56" s="12">
        <v>0.2</v>
      </c>
      <c r="AA56" s="12">
        <v>0.4</v>
      </c>
      <c r="AB56" s="63">
        <f>SUM(Tabla3[[#This Row],[ ENERO]:[DICIEMBRE]])</f>
        <v>1</v>
      </c>
      <c r="AC56" s="9" t="s">
        <v>288</v>
      </c>
      <c r="AD56" s="9"/>
      <c r="AE56" s="9" t="s">
        <v>539</v>
      </c>
      <c r="AF56" s="86" t="s">
        <v>540</v>
      </c>
      <c r="AG56" s="9" t="s">
        <v>541</v>
      </c>
      <c r="AH56" s="149">
        <v>3</v>
      </c>
    </row>
    <row r="57" spans="1:34" ht="409.6" x14ac:dyDescent="0.2">
      <c r="A57" s="5">
        <v>50</v>
      </c>
      <c r="B57" s="6" t="s">
        <v>2</v>
      </c>
      <c r="C57" s="6" t="s">
        <v>18</v>
      </c>
      <c r="D57" s="15" t="s">
        <v>289</v>
      </c>
      <c r="E57" s="6" t="s">
        <v>155</v>
      </c>
      <c r="F57" s="7" t="s">
        <v>274</v>
      </c>
      <c r="G57" s="27">
        <v>1</v>
      </c>
      <c r="H57" s="27">
        <v>0</v>
      </c>
      <c r="I57" s="27">
        <v>0</v>
      </c>
      <c r="J57" s="27">
        <v>1</v>
      </c>
      <c r="K57" s="30">
        <v>0</v>
      </c>
      <c r="L57" s="25">
        <v>45901</v>
      </c>
      <c r="M57" s="25">
        <v>46022</v>
      </c>
      <c r="N57" s="117">
        <f>IFERROR(Tabla3[[#This Row],[VALOR TOTAL DE EJECUCIÓN  SEGÚN EL AÑO DE SEGUIMIENO
(Aplica porcentaje, número entero o decimal según como esté definida la meta- Columna formulada, el dato aparece automáticamente)]]/Tabla3[[#This Row],[META DE  LA VIGENCIA A LA QUE APLICA EL SEGUIMIENTO]],0)</f>
        <v>1</v>
      </c>
      <c r="O57"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57" s="64"/>
      <c r="Q57" s="64"/>
      <c r="R57" s="133"/>
      <c r="S57" s="133"/>
      <c r="T57" s="64"/>
      <c r="U57" s="64"/>
      <c r="V57" s="64"/>
      <c r="W57" s="64"/>
      <c r="X57" s="12">
        <v>0.2</v>
      </c>
      <c r="Y57" s="12">
        <v>0.2</v>
      </c>
      <c r="Z57" s="12">
        <v>0.2</v>
      </c>
      <c r="AA57" s="12">
        <v>0.4</v>
      </c>
      <c r="AB57" s="63">
        <f>SUM(Tabla3[[#This Row],[ ENERO]:[DICIEMBRE]])</f>
        <v>1</v>
      </c>
      <c r="AC57" s="9" t="s">
        <v>290</v>
      </c>
      <c r="AD57" s="9"/>
      <c r="AE57" s="9" t="s">
        <v>547</v>
      </c>
      <c r="AF57" s="86" t="s">
        <v>542</v>
      </c>
      <c r="AG57" s="9" t="s">
        <v>536</v>
      </c>
      <c r="AH57" s="149">
        <v>3</v>
      </c>
    </row>
    <row r="58" spans="1:34" ht="384" x14ac:dyDescent="0.15">
      <c r="A58" s="5">
        <v>51</v>
      </c>
      <c r="B58" s="6" t="s">
        <v>2</v>
      </c>
      <c r="C58" s="6" t="s">
        <v>19</v>
      </c>
      <c r="D58" s="15" t="s">
        <v>291</v>
      </c>
      <c r="E58" s="6" t="s">
        <v>155</v>
      </c>
      <c r="F58" s="28" t="s">
        <v>274</v>
      </c>
      <c r="G58" s="27">
        <v>1</v>
      </c>
      <c r="H58" s="130">
        <v>0</v>
      </c>
      <c r="I58" s="130">
        <v>0</v>
      </c>
      <c r="J58" s="27">
        <v>1</v>
      </c>
      <c r="K58" s="131">
        <v>0</v>
      </c>
      <c r="L58" s="25">
        <v>45748</v>
      </c>
      <c r="M58" s="25">
        <v>46022</v>
      </c>
      <c r="N58" s="117">
        <f>IFERROR(Tabla3[[#This Row],[VALOR TOTAL DE EJECUCIÓN  SEGÚN EL AÑO DE SEGUIMIENO
(Aplica porcentaje, número entero o decimal según como esté definida la meta- Columna formulada, el dato aparece automáticamente)]]/Tabla3[[#This Row],[META DE  LA VIGENCIA A LA QUE APLICA EL SEGUIMIENTO]],0)</f>
        <v>0.99999999999999989</v>
      </c>
      <c r="O58" s="117"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58" s="64"/>
      <c r="Q58" s="64"/>
      <c r="R58" s="133"/>
      <c r="S58" s="133"/>
      <c r="T58" s="64">
        <v>0.1</v>
      </c>
      <c r="U58" s="64">
        <v>0.1</v>
      </c>
      <c r="V58" s="64">
        <v>0.1</v>
      </c>
      <c r="W58" s="64">
        <v>0.1</v>
      </c>
      <c r="X58" s="12">
        <v>0.1</v>
      </c>
      <c r="Y58" s="12">
        <v>0.2</v>
      </c>
      <c r="Z58" s="12">
        <v>0.2</v>
      </c>
      <c r="AA58" s="12">
        <v>0.1</v>
      </c>
      <c r="AB58" s="63">
        <f>SUM(Tabla3[[#This Row],[ ENERO]:[DICIEMBRE]])</f>
        <v>0.99999999999999989</v>
      </c>
      <c r="AC58" s="9" t="s">
        <v>292</v>
      </c>
      <c r="AD58" s="9" t="s">
        <v>293</v>
      </c>
      <c r="AE58" s="9" t="s">
        <v>543</v>
      </c>
      <c r="AF58" s="146" t="s">
        <v>544</v>
      </c>
      <c r="AG58" s="9"/>
      <c r="AH58" s="149">
        <v>3</v>
      </c>
    </row>
    <row r="59" spans="1:34" ht="409.6" x14ac:dyDescent="0.2">
      <c r="A59" s="5">
        <v>52</v>
      </c>
      <c r="B59" s="6" t="s">
        <v>2</v>
      </c>
      <c r="C59" s="6" t="s">
        <v>16</v>
      </c>
      <c r="D59" s="15" t="s">
        <v>294</v>
      </c>
      <c r="E59" s="6" t="s">
        <v>155</v>
      </c>
      <c r="F59" s="6" t="s">
        <v>274</v>
      </c>
      <c r="G59" s="27">
        <v>1</v>
      </c>
      <c r="H59" s="27">
        <v>0</v>
      </c>
      <c r="I59" s="130">
        <v>0</v>
      </c>
      <c r="J59" s="27">
        <v>1</v>
      </c>
      <c r="K59" s="30">
        <v>0</v>
      </c>
      <c r="L59" s="25">
        <v>45839</v>
      </c>
      <c r="M59" s="25">
        <v>46022</v>
      </c>
      <c r="N59" s="117">
        <f>IFERROR(Tabla3[[#This Row],[VALOR TOTAL DE EJECUCIÓN  SEGÚN EL AÑO DE SEGUIMIENO
(Aplica porcentaje, número entero o decimal según como esté definida la meta- Columna formulada, el dato aparece automáticamente)]]/Tabla3[[#This Row],[META DE  LA VIGENCIA A LA QUE APLICA EL SEGUIMIENTO]],0)</f>
        <v>1</v>
      </c>
      <c r="O59" s="121"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59" s="64"/>
      <c r="Q59" s="64"/>
      <c r="R59" s="133"/>
      <c r="S59" s="133"/>
      <c r="T59" s="64"/>
      <c r="U59" s="64"/>
      <c r="V59" s="64">
        <v>0.2</v>
      </c>
      <c r="W59" s="64">
        <v>0.1</v>
      </c>
      <c r="X59" s="12">
        <v>0.1</v>
      </c>
      <c r="Y59" s="12">
        <v>0.2</v>
      </c>
      <c r="Z59" s="12">
        <v>0.2</v>
      </c>
      <c r="AA59" s="12">
        <v>0.2</v>
      </c>
      <c r="AB59" s="63">
        <f>SUM(Tabla3[[#This Row],[ ENERO]:[DICIEMBRE]])</f>
        <v>1</v>
      </c>
      <c r="AC59" s="9"/>
      <c r="AD59" s="9" t="s">
        <v>295</v>
      </c>
      <c r="AE59" s="9" t="s">
        <v>545</v>
      </c>
      <c r="AF59" s="142" t="s">
        <v>546</v>
      </c>
      <c r="AG59" s="9"/>
      <c r="AH59" s="149">
        <v>3</v>
      </c>
    </row>
    <row r="60" spans="1:34" ht="140" customHeight="1" x14ac:dyDescent="0.2">
      <c r="A60" s="127">
        <v>54</v>
      </c>
      <c r="B60" s="128" t="s">
        <v>24</v>
      </c>
      <c r="C60" s="6" t="s">
        <v>296</v>
      </c>
      <c r="D60" s="129" t="s">
        <v>297</v>
      </c>
      <c r="E60" s="129" t="s">
        <v>298</v>
      </c>
      <c r="F60" s="129" t="s">
        <v>299</v>
      </c>
      <c r="G60" s="29">
        <v>1</v>
      </c>
      <c r="H60" s="29"/>
      <c r="I60" s="29"/>
      <c r="J60" s="29">
        <v>1</v>
      </c>
      <c r="K60" s="29">
        <v>0</v>
      </c>
      <c r="L60" s="25">
        <v>45839</v>
      </c>
      <c r="M60" s="25">
        <v>46021</v>
      </c>
      <c r="N60" s="117">
        <f>IFERROR(Tabla3[[#This Row],[VALOR TOTAL DE EJECUCIÓN  SEGÚN EL AÑO DE SEGUIMIENO
(Aplica porcentaje, número entero o decimal según como esté definida la meta- Columna formulada, el dato aparece automáticamente)]]/Tabla3[[#This Row],[META DE  LA VIGENCIA A LA QUE APLICA EL SEGUIMIENTO]],0)</f>
        <v>1</v>
      </c>
      <c r="O60" s="121" t="str">
        <f>IF(Tabla3[[#This Row],[%  CUMPLIMIENTO
(Columna formulada, el dato aparece automáticamente)]]&lt;=30%,"Bajo",IF(Tabla3[[#This Row],[%  CUMPLIMIENTO
(Columna formulada, el dato aparece automáticamente)]]&lt;=60%,"Medio",IF(Tabla3[[#This Row],[%  CUMPLIMIENTO
(Columna formulada, el dato aparece automáticamente)]]&lt;=100%,"Alto")))</f>
        <v>Alto</v>
      </c>
      <c r="P60" s="134"/>
      <c r="Q60" s="134"/>
      <c r="R60" s="134"/>
      <c r="S60" s="134"/>
      <c r="T60" s="134"/>
      <c r="U60" s="134"/>
      <c r="V60" s="134"/>
      <c r="W60" s="134"/>
      <c r="X60" s="134"/>
      <c r="Y60" s="134">
        <v>0.3</v>
      </c>
      <c r="Z60" s="134">
        <v>0.3</v>
      </c>
      <c r="AA60" s="134">
        <v>0.4</v>
      </c>
      <c r="AB60" s="63">
        <f>SUM(Tabla3[[#This Row],[ ENERO]:[DICIEMBRE]])</f>
        <v>1</v>
      </c>
      <c r="AC60" s="147"/>
      <c r="AD60" s="147" t="s">
        <v>300</v>
      </c>
      <c r="AE60" s="9" t="s">
        <v>301</v>
      </c>
      <c r="AF60" s="142" t="s">
        <v>496</v>
      </c>
      <c r="AG60" s="9"/>
      <c r="AH60" s="149">
        <v>1</v>
      </c>
    </row>
    <row r="61" spans="1:34" x14ac:dyDescent="0.2">
      <c r="A61" s="112"/>
      <c r="B61" s="113"/>
      <c r="C61" s="119"/>
      <c r="D61" s="120"/>
      <c r="E61" s="120"/>
      <c r="F61" s="114"/>
      <c r="G61" s="115">
        <v>0</v>
      </c>
      <c r="H61" s="115">
        <v>0</v>
      </c>
      <c r="I61" s="115">
        <v>0</v>
      </c>
      <c r="J61" s="115">
        <v>0</v>
      </c>
      <c r="K61" s="115">
        <v>0</v>
      </c>
      <c r="L61" s="116"/>
      <c r="M61" s="116"/>
      <c r="N61" s="117">
        <f>IFERROR(Tabla3[[#This Row],[VALOR TOTAL DE EJECUCIÓN  SEGÚN EL AÑO DE SEGUIMIENO
(Aplica porcentaje, número entero o decimal según como esté definida la meta- Columna formulada, el dato aparece automáticamente)]]/Tabla3[[#This Row],[META DE  LA VIGENCIA A LA QUE APLICA EL SEGUIMIENTO]],0)</f>
        <v>0</v>
      </c>
      <c r="O61" s="121" t="str">
        <f>IF(Tabla3[[#This Row],[%  CUMPLIMIENTO
(Columna formulada, el dato aparece automáticamente)]]&lt;=30%,"Bajo",IF(Tabla3[[#This Row],[%  CUMPLIMIENTO
(Columna formulada, el dato aparece automáticamente)]]&lt;=60%,"Medio",IF(Tabla3[[#This Row],[%  CUMPLIMIENTO
(Columna formulada, el dato aparece automáticamente)]]&lt;=100%,"Alto")))</f>
        <v>Bajo</v>
      </c>
      <c r="P61" s="122"/>
      <c r="Q61" s="122"/>
      <c r="R61" s="122"/>
      <c r="S61" s="122"/>
      <c r="T61" s="122"/>
      <c r="U61" s="122"/>
      <c r="V61" s="122"/>
      <c r="W61" s="122"/>
      <c r="X61" s="122"/>
      <c r="Y61" s="122"/>
      <c r="Z61" s="122"/>
      <c r="AA61" s="122"/>
      <c r="AB61" s="118"/>
      <c r="AC61" s="123"/>
      <c r="AD61" s="123"/>
      <c r="AE61" s="124"/>
      <c r="AF61" s="125"/>
      <c r="AG61" s="126"/>
      <c r="AH61" s="149"/>
    </row>
  </sheetData>
  <protectedRanges>
    <protectedRange algorithmName="SHA-512" hashValue="tFzt8kBFbpzHK9itEF0HpFXBgk5+h4oRGEDfX61IaMtFPGLUKqwn1Amx2vzdSVlrLa9itZE3skQmo7nYWJwK2g==" saltValue="S+JWJNUAnTGBInLWv8K40Q==" spinCount="100000" sqref="AC56" name="cualitativo_1_1"/>
    <protectedRange algorithmName="SHA-512" hashValue="tFzt8kBFbpzHK9itEF0HpFXBgk5+h4oRGEDfX61IaMtFPGLUKqwn1Amx2vzdSVlrLa9itZE3skQmo7nYWJwK2g==" saltValue="S+JWJNUAnTGBInLWv8K40Q==" spinCount="100000" sqref="AD56" name="cualitativo_1_1_1"/>
  </protectedRanges>
  <mergeCells count="9">
    <mergeCell ref="AC5:AE5"/>
    <mergeCell ref="H5:K5"/>
    <mergeCell ref="P5:AA5"/>
    <mergeCell ref="A1:B3"/>
    <mergeCell ref="AF1:AG1"/>
    <mergeCell ref="AF2:AG2"/>
    <mergeCell ref="AF3:AG3"/>
    <mergeCell ref="C1:AE3"/>
    <mergeCell ref="A4:AG4"/>
  </mergeCells>
  <phoneticPr fontId="43" type="noConversion"/>
  <conditionalFormatting sqref="N8:N61">
    <cfRule type="cellIs" dxfId="95" priority="1" operator="between">
      <formula>60</formula>
      <formula>69</formula>
    </cfRule>
    <cfRule type="cellIs" dxfId="94" priority="2" operator="lessThan">
      <formula>60</formula>
    </cfRule>
    <cfRule type="cellIs" dxfId="93" priority="3" operator="greaterThan">
      <formula>70</formula>
    </cfRule>
    <cfRule type="cellIs" dxfId="92" priority="5" operator="between">
      <formula>0</formula>
      <formula>59</formula>
    </cfRule>
    <cfRule type="dataBar" priority="18">
      <dataBar>
        <cfvo type="min"/>
        <cfvo type="max"/>
        <color rgb="FF63C384"/>
      </dataBar>
      <extLst>
        <ext xmlns:x14="http://schemas.microsoft.com/office/spreadsheetml/2009/9/main" uri="{B025F937-C7B1-47D3-B67F-A62EFF666E3E}">
          <x14:id>{3439C8A1-4C3F-394C-B6A8-0801FD15C245}</x14:id>
        </ext>
      </extLst>
    </cfRule>
  </conditionalFormatting>
  <dataValidations count="1">
    <dataValidation type="date" allowBlank="1" showInputMessage="1" showErrorMessage="1" sqref="L42" xr:uid="{992392AD-9133-344B-838A-5A5488358302}">
      <formula1>45444</formula1>
      <formula2>46325</formula2>
    </dataValidation>
  </dataValidations>
  <hyperlinks>
    <hyperlink ref="AF12" r:id="rId1" display="https://esapedu.sharepoint.com/sites/ESAPlab2/ESAPLab%202025/Forms/AllItems.aspx?id=%2Fsites%2FESAPlab2%2FESAPLab%202025%2FI4%2E2%2E%20Modelo%20Cu%C3%A1druple%20H%C3%A9lice&amp;viewid=8b6158d4%2Def7e%2D4739%2Db4e3%2D293bbe100d6b&amp;newTargetListUrl=%2Fsites%2FESAPlab2%2FESAPLab%202025&amp;viewpath=%2Fsites%2FESAPlab2%2FESAPLab%202025%2FForms%2FAllItems%2Easpx" xr:uid="{ED17AAAC-8A1E-4722-8581-827F7C087902}"/>
    <hyperlink ref="AF8" r:id="rId2" display="https://esapedu.sharepoint.com/sites/ESAPlab2/ESAPLab%202025/Forms/AllItems.aspx?id=%2Fsites%2FESAPlab2%2FESAPLab%202025%2FEvidencias%20GESCO%20%2B%20I%2FMedici%C3%B3n%20de%20condiciones%20de%20la%20innovaci%C3%B3n&amp;viewid=8b6158d4%2Def7e%2D4739%2Db4e3%2D293bbe100d6b" xr:uid="{114F2BD7-B534-4F59-8612-6FE213A02C3A}"/>
    <hyperlink ref="AF11" r:id="rId3" xr:uid="{BC36BFA3-864E-43F7-A5C4-E614D5E007EF}"/>
    <hyperlink ref="AF10" r:id="rId4" display="https://esapedu.sharepoint.com/sites/ESAPlab2/ESAPLab%202025/Forms/AllItems.aspx?id=%2Fsites%2FESAPlab2%2FESAPLab%202025%2FEvidencias%20GESCO%20%2B%20I%2FReto%20de%20innovaci%C3%B3n%20%2D%20Modelo%20de%20prospectiva%20Amazonas&amp;viewid=8b6158d4%2Def7e%2D4739%2Db4e3%2D293bbe100d6b" xr:uid="{4D4E1B95-A18B-4065-BA93-72003F5ABF71}"/>
    <hyperlink ref="AF13" r:id="rId5" xr:uid="{C8F43AA2-EE11-47CB-9E6B-270A40BC09C8}"/>
    <hyperlink ref="AF60" r:id="rId6" display="https://esapedu.sharepoint.com/:f:/r/sites/oficina_planeacion/Documentos%20compartidos/OP_008_GESTCONO/2025/04%20Seguimiento%20Plan%20GesCo+I/Seguimiento%20III%20cuatrimestre%20Plan%20GesCo+I%202025/DFAGE.%20SNPI.%20Investigaci%C3%B3n%20Aplicada%20y%20ESAPLAB/Actividad%20No.%2054?csf=1&amp;web=1&amp;e=xdwWJM" xr:uid="{627F933E-1162-D74A-AFC9-991CDB408749}"/>
    <hyperlink ref="AF20" r:id="rId7" display="https://esapedu.sharepoint.com/:f:/r/sites/oficina_planeacion/Documentos%20compartidos/OP_008_GESTCONO/2025/04%20Seguimiento%20Plan%20GesCo+I/Seguimiento%20III%20cuatrimestre%20Plan%20GesCo+I%202025/Equipo%20Ejecutor%20Gesco+I%20y%20Oficina%20de%20Planeaci%C3%B3n/Actividad%20No.%2013?csf=1&amp;web=1&amp;e=i0EJNg" xr:uid="{FAE42F9B-7C07-4C48-B1F9-5F01490FA13C}"/>
    <hyperlink ref="AF26" r:id="rId8" display="https://esapedu.sharepoint.com/:x:/r/sites/oficina_planeacion/Documentos%20compartidos/OP_008_GESTCONO/2025/04%20Seguimiento%20Plan%20GesCo+I/Seguimiento%20III%20cuatrimestre%20Plan%20GesCo+I%202025/Oficina%20Tecnolog%C3%ADas%20de%20la%20Informaci%C3%B3n%20y%20las%20Comunicaciones/Actividad%20No.%2019/Inventario%20de%20repositorios%20de%20informacio%CC%81n%20ESAP-2.xlsx?d=wa575a59b18e247adaa7426336151de7e&amp;csf=1&amp;web=1&amp;e=XJ1CBe" xr:uid="{F1D77A40-F3A9-0744-9116-13B6802E399E}"/>
    <hyperlink ref="AF9" r:id="rId9" display="https://esapedu.sharepoint.com/sites/ESAPlab2/ESAPLab%202025/Forms/AllItems.aspx?id=%2Fsites%2FESAPlab2%2FESAPLab%202025%2FEvidencias%20GESCO%20%2B%20I%2FReorganizaci%C3%B3n%20CETAPS%20%2D%20Centro%20de%20datos&amp;viewid=8b6158d4%2Def7e%2D4739%2Db4e3%2D293bbe100d6b" xr:uid="{2910B3D3-0365-CE47-8739-2A67ECE90A96}"/>
    <hyperlink ref="AF30" r:id="rId10" display="https://esapedu.sharepoint.com/sites/oficina_planeacion/Documentos%20compartidos/Forms/AllItems.aspx?id=%2Fsites%2Foficina%5Fplaneacion%2FDocumentos%20compartidos%2FOP%5F008%5FGESTCONO%2F2025%2F04%20Seguimiento%20Plan%20GesCo%2BI%2FSeguimiento%20III%20cuatrimestre%20Plan%20GesCo%2BI%202025%2FDirecci%C3%B3n%20de%20Talento%20Humano%20y%20Direcci%C3%B3n%20de%20Capacitaci%C3%B3n%2FActividad%20No%2E%2023&amp;viewid=f4ef5913%2D2be3%2D4306%2Db6ac%2De08cb6447613" xr:uid="{223D684B-8B66-524B-A1FD-111574D9E981}"/>
    <hyperlink ref="AF25" r:id="rId11" display="https://esapedu.sharepoint.com/sites/oficina_planeacion/Documentos%20compartidos/Forms/AllItems.aspx?id=%2Fsites%2Foficina%5Fplaneacion%2FDocumentos%20compartidos%2FOP%5F008%5FGESTCONO%2F2025%2F04%20Seguimiento%20Plan%20GesCo%2BI%2FSeguimiento%20III%20cuatrimestre%20Plan%20GesCo%2BI%202025%2FDFAGE%2E%20SNPI%2E%20Investigaci%C3%B3n%20Aplicada%20y%20ESAPLAB%2FActividad%20No%2E%2018&amp;viewid=f4ef5913%2D2be3%2D4306%2Db6ac%2De08cb6447613" xr:uid="{53E8053F-7EA3-0A46-B389-461B6D1A0B60}"/>
    <hyperlink ref="AF45" r:id="rId12" display="https://esapedu.sharepoint.com/:f:/r/sites/oficina_planeacion/Documentos%20compartidos/OP_008_GESTCONO/2025/04%20Seguimiento%20Plan%20GesCo+I/Seguimiento%20III%20cuatrimestre%20Plan%20GesCo+I%202025/Subdirecci%C3%B3n%20Nacional%20de%20Investigaci%C3%B3n/Actividad%20No.%2038?csf=1&amp;web=1&amp;e=SYdOPR" xr:uid="{01D4B419-AA4E-BE4C-A812-9182FDAAB071}"/>
    <hyperlink ref="AF46" r:id="rId13" display="https://esapedu.sharepoint.com/:f:/r/sites/oficina_planeacion/Documentos%20compartidos/OP_008_GESTCONO/2025/04%20Seguimiento%20Plan%20GesCo+I/Seguimiento%20III%20cuatrimestre%20Plan%20GesCo+I%202025/Subdirecci%C3%B3n%20Nacional%20de%20Investigaci%C3%B3n/Actividad%20No.%2039?csf=1&amp;web=1&amp;e=WuV5mi" xr:uid="{D4AE1CAB-AA95-2846-B327-CACDA6EDB316}"/>
    <hyperlink ref="AF47" r:id="rId14" display="https://esapedu.sharepoint.com/:f:/r/sites/oficina_planeacion/Documentos%20compartidos/OP_008_GESTCONO/2025/04%20Seguimiento%20Plan%20GesCo+I/Seguimiento%20III%20cuatrimestre%20Plan%20GesCo+I%202025/Subdirecci%C3%B3n%20Nacional%20de%20Investigaci%C3%B3n/Actividad%20No.%2040?csf=1&amp;web=1&amp;e=goDEgV" xr:uid="{06D33CE7-E54E-A247-A10A-006D31094F75}"/>
    <hyperlink ref="AF48" r:id="rId15" display="https://esapedu.sharepoint.com/:f:/r/sites/oficina_planeacion/Documentos%20compartidos/OP_008_GESTCONO/2025/04%20Seguimiento%20Plan%20GesCo+I/Seguimiento%20III%20cuatrimestre%20Plan%20GesCo+I%202025/Subdirecci%C3%B3n%20Nacional%20de%20Investigaci%C3%B3n/Actividad%20No.%2041?csf=1&amp;web=1&amp;e=vU1kaG" xr:uid="{5B56C72B-3386-164A-9142-F5061238BCFE}"/>
    <hyperlink ref="AF49" r:id="rId16" display="https://esapedu.sharepoint.com/:f:/r/sites/oficina_planeacion/Documentos%20compartidos/OP_008_GESTCONO/2025/04%20Seguimiento%20Plan%20GesCo+I/Seguimiento%20III%20cuatrimestre%20Plan%20GesCo+I%202025/Subdirecci%C3%B3n%20Nacional%20de%20Investigaci%C3%B3n/Actividad%20No.%2042?csf=1&amp;web=1&amp;e=WzbLVS" xr:uid="{0E249656-2F72-0344-8EDF-0A553AE459F1}"/>
    <hyperlink ref="AF29" r:id="rId17" display="https://esapedu.sharepoint.com/sites/oficina_planeacion/Documentos%20compartidos/Forms/AllItems.aspx?id=%2Fsites%2Foficina%5Fplaneacion%2FDocumentos%20compartidos%2FOP%5F008%5FGESTCONO%2F2025%2F04%20Seguimiento%20Plan%20GesCo%2BI%2FSeguimiento%20III%20cuatrimestre%20Plan%20GesCo%2BI%202025%2FDirecci%C3%B3n%20de%20Talento%20Humano%20y%20Direcci%C3%B3n%20de%20Capacitaci%C3%B3n%2FActividad%20No%2E%2022&amp;viewid=f4ef5913%2D2be3%2D4306%2Db6ac%2De08cb6447613" xr:uid="{23C69FAE-0E14-0143-B2EF-42FFA271487F}"/>
    <hyperlink ref="AF22" r:id="rId18" display="https://esapedu.sharepoint.com/:f:/r/sites/oficina_planeacion/Documentos%20compartidos/OP_008_GESTCONO/2025/04%20Seguimiento%20Plan%20GesCo+I/Seguimiento%20III%20cuatrimestre%20Plan%20GesCo+I%202025/Equipo%20Ejecutor%20Gesco+I%20y%20Oficina%20de%20Planeaci%C3%B3n/Actividad%20No.%2015?csf=1&amp;web=1&amp;e=Pe4Bi7" xr:uid="{67135DA1-49B6-4449-961D-432493026516}"/>
    <hyperlink ref="AF23" r:id="rId19" display="https://esapedu.sharepoint.com/:f:/r/sites/oficina_planeacion/Documentos%20compartidos/OP_008_GESTCONO/2025/04%20Seguimiento%20Plan%20GesCo+I/Seguimiento%20III%20cuatrimestre%20Plan%20GesCo+I%202025/Equipo%20Ejecutor%20Gesco+I%20y%20Oficina%20de%20Planeaci%C3%B3n/Actividad%20No.%2016?csf=1&amp;web=1&amp;e=5gTueU" xr:uid="{329332D8-039D-C94A-A562-31AB86629C90}"/>
    <hyperlink ref="AF27" r:id="rId20" display="https://esapedu.sharepoint.com/:w:/r/sites/oficina_planeacion/Documentos%20compartidos/OP_008_GESTCONO/2025/04%20Seguimiento%20Plan%20GesCo+I/Seguimiento%20III%20cuatrimestre%20Plan%20GesCo+I%202025/Equipo%20Ejecutor%20Gesco+I%20y%20Oficina%20de%20Planeaci%C3%B3n/Actividad%20No.%2020/Informe%20de%20reporte%20de%20buenas%20pr%C3%A1cticas%20y%20lecciones%20aprendidas%20ESAP%202025%20nov%2028.docx?d=wa32b81ac87a14aa1ada7882f6f0d96c3&amp;csf=1&amp;web=1&amp;e=hBf3Fe" xr:uid="{5A8463BD-85DE-F248-87A9-99FC6831AA9F}"/>
  </hyperlinks>
  <pageMargins left="0.7" right="0.7" top="0.75" bottom="0.75" header="0.3" footer="0.3"/>
  <pageSetup orientation="portrait" horizontalDpi="360" verticalDpi="360" r:id="rId21"/>
  <drawing r:id="rId22"/>
  <legacyDrawing r:id="rId23"/>
  <tableParts count="1">
    <tablePart r:id="rId24"/>
  </tableParts>
  <extLst>
    <ext xmlns:x14="http://schemas.microsoft.com/office/spreadsheetml/2009/9/main" uri="{78C0D931-6437-407d-A8EE-F0AAD7539E65}">
      <x14:conditionalFormattings>
        <x14:conditionalFormatting xmlns:xm="http://schemas.microsoft.com/office/excel/2006/main">
          <x14:cfRule type="dataBar" id="{3439C8A1-4C3F-394C-B6A8-0801FD15C245}">
            <x14:dataBar minLength="0" maxLength="100" gradient="0">
              <x14:cfvo type="autoMin"/>
              <x14:cfvo type="autoMax"/>
              <x14:negativeFillColor rgb="FFFF0000"/>
              <x14:axisColor rgb="FF000000"/>
            </x14:dataBar>
          </x14:cfRule>
          <xm:sqref>N8:N61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9C3FAED0-645A-B046-8442-8F6BE0289DC8}">
          <x14:formula1>
            <xm:f>'Lista desplegable'!$A$1:$A$5</xm:f>
          </x14:formula1>
          <xm:sqref>B61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DC31E-3481-8443-91A8-2FB6D4D73C87}">
  <dimension ref="A1:A5"/>
  <sheetViews>
    <sheetView workbookViewId="0">
      <selection activeCell="B33" sqref="B33"/>
    </sheetView>
  </sheetViews>
  <sheetFormatPr baseColWidth="10" defaultColWidth="11.5" defaultRowHeight="15" x14ac:dyDescent="0.2"/>
  <cols>
    <col min="1" max="1" width="39.5" customWidth="1"/>
  </cols>
  <sheetData>
    <row r="1" spans="1:1" x14ac:dyDescent="0.2">
      <c r="A1" t="s">
        <v>302</v>
      </c>
    </row>
    <row r="2" spans="1:1" x14ac:dyDescent="0.2">
      <c r="A2" s="98" t="s">
        <v>303</v>
      </c>
    </row>
    <row r="3" spans="1:1" x14ac:dyDescent="0.2">
      <c r="A3" s="6" t="s">
        <v>304</v>
      </c>
    </row>
    <row r="4" spans="1:1" x14ac:dyDescent="0.2">
      <c r="A4" t="s">
        <v>305</v>
      </c>
    </row>
    <row r="5" spans="1:1" x14ac:dyDescent="0.2">
      <c r="A5" t="s">
        <v>306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69B3F-79B5-384E-B807-4D97560F95EC}">
  <dimension ref="A2:F45"/>
  <sheetViews>
    <sheetView topLeftCell="A7" workbookViewId="0">
      <selection activeCell="C26" sqref="C26"/>
    </sheetView>
  </sheetViews>
  <sheetFormatPr baseColWidth="10" defaultColWidth="11.5" defaultRowHeight="15" x14ac:dyDescent="0.2"/>
  <cols>
    <col min="1" max="2" width="2.6640625" customWidth="1"/>
    <col min="3" max="3" width="40" bestFit="1" customWidth="1"/>
    <col min="4" max="4" width="4.6640625" bestFit="1" customWidth="1"/>
    <col min="5" max="5" width="16.6640625" customWidth="1"/>
    <col min="6" max="6" width="6.5" bestFit="1" customWidth="1"/>
    <col min="7" max="17" width="4.5" bestFit="1" customWidth="1"/>
    <col min="18" max="18" width="5.5" bestFit="1" customWidth="1"/>
    <col min="19" max="19" width="11.1640625" bestFit="1" customWidth="1"/>
  </cols>
  <sheetData>
    <row r="2" spans="1:4" x14ac:dyDescent="0.2">
      <c r="A2" s="92"/>
    </row>
    <row r="3" spans="1:4" x14ac:dyDescent="0.2">
      <c r="A3" s="93"/>
      <c r="C3" s="14" t="s">
        <v>0</v>
      </c>
    </row>
    <row r="4" spans="1:4" x14ac:dyDescent="0.2">
      <c r="A4" s="94"/>
      <c r="C4" s="18" t="s">
        <v>2</v>
      </c>
      <c r="D4" s="95"/>
    </row>
    <row r="5" spans="1:4" x14ac:dyDescent="0.2">
      <c r="C5" s="20" t="s">
        <v>307</v>
      </c>
      <c r="D5" s="89">
        <v>57</v>
      </c>
    </row>
    <row r="6" spans="1:4" x14ac:dyDescent="0.2">
      <c r="C6" s="20" t="s">
        <v>308</v>
      </c>
      <c r="D6" s="95">
        <v>0.11666666666666667</v>
      </c>
    </row>
    <row r="7" spans="1:4" x14ac:dyDescent="0.2">
      <c r="C7" s="18" t="s">
        <v>24</v>
      </c>
      <c r="D7" s="95"/>
    </row>
    <row r="8" spans="1:4" x14ac:dyDescent="0.2">
      <c r="C8" s="20" t="s">
        <v>307</v>
      </c>
      <c r="D8" s="89">
        <v>19</v>
      </c>
    </row>
    <row r="9" spans="1:4" x14ac:dyDescent="0.2">
      <c r="C9" s="20" t="s">
        <v>308</v>
      </c>
      <c r="D9" s="95">
        <v>0.31111111111111106</v>
      </c>
    </row>
    <row r="10" spans="1:4" x14ac:dyDescent="0.2">
      <c r="C10" s="18" t="s">
        <v>40</v>
      </c>
      <c r="D10" s="95"/>
    </row>
    <row r="11" spans="1:4" x14ac:dyDescent="0.2">
      <c r="C11" s="20" t="s">
        <v>307</v>
      </c>
      <c r="D11" s="89">
        <v>11</v>
      </c>
    </row>
    <row r="12" spans="1:4" x14ac:dyDescent="0.2">
      <c r="C12" s="20" t="s">
        <v>308</v>
      </c>
      <c r="D12" s="95">
        <v>0.30833333333333329</v>
      </c>
    </row>
    <row r="13" spans="1:4" x14ac:dyDescent="0.2">
      <c r="C13" s="18" t="s">
        <v>48</v>
      </c>
      <c r="D13" s="95"/>
    </row>
    <row r="14" spans="1:4" x14ac:dyDescent="0.2">
      <c r="C14" s="20" t="s">
        <v>307</v>
      </c>
      <c r="D14" s="89">
        <v>58.1</v>
      </c>
    </row>
    <row r="15" spans="1:4" x14ac:dyDescent="0.2">
      <c r="C15" s="20" t="s">
        <v>308</v>
      </c>
      <c r="D15" s="95">
        <v>0.24041666666666664</v>
      </c>
    </row>
    <row r="16" spans="1:4" x14ac:dyDescent="0.2">
      <c r="C16" s="18" t="s">
        <v>309</v>
      </c>
      <c r="D16" s="89">
        <v>145.1</v>
      </c>
    </row>
    <row r="17" spans="3:4" x14ac:dyDescent="0.2">
      <c r="C17" s="18" t="s">
        <v>310</v>
      </c>
      <c r="D17" s="95">
        <v>0.22711538461538464</v>
      </c>
    </row>
    <row r="34" spans="3:6" x14ac:dyDescent="0.2">
      <c r="C34" s="96" t="s">
        <v>311</v>
      </c>
    </row>
    <row r="35" spans="3:6" x14ac:dyDescent="0.2">
      <c r="C35" t="s">
        <v>40</v>
      </c>
      <c r="D35">
        <f>+GETPIVOTDATA("META 2025",$C$3,"EJE ESTRATEGICO","Planeación")</f>
        <v>11</v>
      </c>
    </row>
    <row r="36" spans="3:6" x14ac:dyDescent="0.2">
      <c r="C36" t="s">
        <v>24</v>
      </c>
      <c r="D36">
        <f>+GETPIVOTDATA("META 2025",$C$3,"EJE ESTRATEGICO","Herramientas de apropiación y analítica pública")</f>
        <v>19</v>
      </c>
    </row>
    <row r="37" spans="3:6" x14ac:dyDescent="0.2">
      <c r="C37" t="s">
        <v>48</v>
      </c>
      <c r="D37" s="89">
        <f>+GETPIVOTDATA("META 2025",$C$3,"EJE ESTRATEGICO","Saber innovar para la vida")</f>
        <v>58.1</v>
      </c>
    </row>
    <row r="38" spans="3:6" x14ac:dyDescent="0.2">
      <c r="C38" t="s">
        <v>2</v>
      </c>
      <c r="D38">
        <f>+GETPIVOTDATA("META 2025",$C$3,"EJE ESTRATEGICO","Cultura de compartir, comunicar y transformar")</f>
        <v>57</v>
      </c>
    </row>
    <row r="39" spans="3:6" x14ac:dyDescent="0.2">
      <c r="C39" s="1" t="s">
        <v>312</v>
      </c>
      <c r="D39" s="89">
        <f>+SUM(D35:D38)</f>
        <v>145.1</v>
      </c>
      <c r="E39" s="1"/>
      <c r="F39" s="1"/>
    </row>
    <row r="40" spans="3:6" x14ac:dyDescent="0.2">
      <c r="C40" s="96" t="s">
        <v>313</v>
      </c>
    </row>
    <row r="41" spans="3:6" x14ac:dyDescent="0.2">
      <c r="C41" t="s">
        <v>40</v>
      </c>
      <c r="D41" s="1">
        <f>+GETPIVOTDATA("Promedio de %  CUMPLIMIENTO",$C$3,"EJE ESTRATEGICO","Planeación")</f>
        <v>0.30833333333333329</v>
      </c>
      <c r="E41" s="1">
        <v>1</v>
      </c>
      <c r="F41" s="11">
        <f>+E41-D41</f>
        <v>0.69166666666666665</v>
      </c>
    </row>
    <row r="42" spans="3:6" x14ac:dyDescent="0.2">
      <c r="C42" t="s">
        <v>24</v>
      </c>
      <c r="D42" s="1">
        <f>+GETPIVOTDATA("Promedio de %  CUMPLIMIENTO",$C$3,"EJE ESTRATEGICO","Herramientas de apropiación y analítica pública")</f>
        <v>0.31111111111111106</v>
      </c>
      <c r="E42" s="1">
        <v>1</v>
      </c>
      <c r="F42" s="11">
        <f>+E42-D42</f>
        <v>0.68888888888888888</v>
      </c>
    </row>
    <row r="43" spans="3:6" x14ac:dyDescent="0.2">
      <c r="C43" t="s">
        <v>48</v>
      </c>
      <c r="D43" s="1">
        <f>+GETPIVOTDATA("Promedio de %  CUMPLIMIENTO",$C$3,"EJE ESTRATEGICO","Saber innovar para la vida")</f>
        <v>0.24041666666666664</v>
      </c>
      <c r="E43" s="1">
        <v>1</v>
      </c>
      <c r="F43" s="11">
        <f t="shared" ref="F43:F45" si="0">+E43-D43</f>
        <v>0.75958333333333339</v>
      </c>
    </row>
    <row r="44" spans="3:6" x14ac:dyDescent="0.2">
      <c r="C44" t="s">
        <v>2</v>
      </c>
      <c r="D44" s="1">
        <f>+GETPIVOTDATA("Promedio de %  CUMPLIMIENTO",$C$3,"EJE ESTRATEGICO","Cultura de compartir, comunicar y transformar")</f>
        <v>0.11666666666666667</v>
      </c>
      <c r="E44" s="1">
        <v>1</v>
      </c>
      <c r="F44" s="11">
        <f t="shared" si="0"/>
        <v>0.8833333333333333</v>
      </c>
    </row>
    <row r="45" spans="3:6" x14ac:dyDescent="0.2">
      <c r="C45" t="s">
        <v>314</v>
      </c>
      <c r="D45" s="1">
        <f>+GETPIVOTDATA("Promedio de %  CUMPLIMIENTO",$C$3)</f>
        <v>0.22711538461538464</v>
      </c>
      <c r="E45" s="1">
        <v>1</v>
      </c>
      <c r="F45" s="11">
        <f t="shared" si="0"/>
        <v>0.77288461538461539</v>
      </c>
    </row>
  </sheetData>
  <pageMargins left="0.7" right="0.7" top="0.75" bottom="0.75" header="0.3" footer="0.3"/>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ABF48-B9B0-CF43-8D68-8290C393973F}">
  <dimension ref="A1:AG54"/>
  <sheetViews>
    <sheetView topLeftCell="S1" zoomScale="144" zoomScaleNormal="121" workbookViewId="0">
      <selection activeCell="AA3" sqref="AA3:AA54"/>
    </sheetView>
  </sheetViews>
  <sheetFormatPr baseColWidth="10" defaultColWidth="11.5" defaultRowHeight="15" x14ac:dyDescent="0.2"/>
  <cols>
    <col min="6" max="27" width="14.1640625" customWidth="1"/>
    <col min="28" max="28" width="17.33203125" customWidth="1"/>
    <col min="33" max="33" width="10.6640625" style="91"/>
  </cols>
  <sheetData>
    <row r="1" spans="1:33" ht="30" x14ac:dyDescent="0.2">
      <c r="A1" s="41"/>
      <c r="B1" s="41"/>
      <c r="C1" s="41"/>
      <c r="D1" s="41"/>
      <c r="E1" s="41"/>
      <c r="F1" s="41"/>
      <c r="G1" s="44"/>
      <c r="H1" s="44"/>
      <c r="I1" s="41"/>
      <c r="J1" s="44"/>
      <c r="K1" s="41"/>
      <c r="L1" s="41"/>
      <c r="M1" s="44"/>
      <c r="N1" s="52"/>
      <c r="O1" s="45" t="s">
        <v>68</v>
      </c>
      <c r="P1" s="45"/>
      <c r="Q1" s="45"/>
      <c r="R1" s="45"/>
      <c r="S1" s="45"/>
      <c r="T1" s="45"/>
      <c r="U1" s="45"/>
      <c r="V1" s="45"/>
      <c r="W1" s="45"/>
      <c r="X1" s="45"/>
      <c r="Y1" s="45"/>
      <c r="Z1" s="45"/>
      <c r="AA1" s="44"/>
      <c r="AB1" s="42" t="s">
        <v>69</v>
      </c>
      <c r="AC1" s="42"/>
      <c r="AD1" s="42"/>
      <c r="AE1" s="50"/>
      <c r="AF1" s="44"/>
      <c r="AG1" s="44"/>
    </row>
    <row r="2" spans="1:33" ht="90" x14ac:dyDescent="0.2">
      <c r="A2" s="32" t="s">
        <v>315</v>
      </c>
      <c r="B2" s="3" t="s">
        <v>316</v>
      </c>
      <c r="C2" s="3" t="s">
        <v>72</v>
      </c>
      <c r="D2" s="3" t="s">
        <v>317</v>
      </c>
      <c r="E2" s="3" t="s">
        <v>318</v>
      </c>
      <c r="F2" s="3" t="s">
        <v>319</v>
      </c>
      <c r="G2" s="46" t="s">
        <v>320</v>
      </c>
      <c r="H2" s="3" t="s">
        <v>321</v>
      </c>
      <c r="I2" s="3" t="s">
        <v>322</v>
      </c>
      <c r="J2" s="3" t="s">
        <v>323</v>
      </c>
      <c r="K2" s="3" t="s">
        <v>324</v>
      </c>
      <c r="L2" s="4" t="s">
        <v>325</v>
      </c>
      <c r="M2" s="4" t="s">
        <v>326</v>
      </c>
      <c r="N2" s="53" t="s">
        <v>327</v>
      </c>
      <c r="O2" s="47" t="s">
        <v>85</v>
      </c>
      <c r="P2" s="47" t="s">
        <v>86</v>
      </c>
      <c r="Q2" s="47" t="s">
        <v>87</v>
      </c>
      <c r="R2" s="47" t="s">
        <v>88</v>
      </c>
      <c r="S2" s="47" t="s">
        <v>89</v>
      </c>
      <c r="T2" s="47" t="s">
        <v>90</v>
      </c>
      <c r="U2" s="47" t="s">
        <v>91</v>
      </c>
      <c r="V2" s="47" t="s">
        <v>92</v>
      </c>
      <c r="W2" s="47" t="s">
        <v>93</v>
      </c>
      <c r="X2" s="47" t="s">
        <v>94</v>
      </c>
      <c r="Y2" s="47" t="s">
        <v>95</v>
      </c>
      <c r="Z2" s="47" t="s">
        <v>96</v>
      </c>
      <c r="AA2" s="8" t="s">
        <v>328</v>
      </c>
      <c r="AB2" s="13" t="s">
        <v>329</v>
      </c>
      <c r="AC2" s="13" t="s">
        <v>330</v>
      </c>
      <c r="AD2" s="13" t="s">
        <v>331</v>
      </c>
      <c r="AE2" s="51" t="s">
        <v>332</v>
      </c>
      <c r="AF2" s="17" t="s">
        <v>102</v>
      </c>
      <c r="AG2" s="37" t="s">
        <v>333</v>
      </c>
    </row>
    <row r="3" spans="1:33" ht="270" x14ac:dyDescent="0.2">
      <c r="A3" s="5">
        <v>1</v>
      </c>
      <c r="B3" s="6" t="s">
        <v>24</v>
      </c>
      <c r="C3" s="6" t="s">
        <v>34</v>
      </c>
      <c r="D3" s="15" t="s">
        <v>105</v>
      </c>
      <c r="E3" s="7" t="s">
        <v>106</v>
      </c>
      <c r="F3" s="27" t="s">
        <v>107</v>
      </c>
      <c r="G3" s="27">
        <v>0</v>
      </c>
      <c r="H3" s="27">
        <v>0</v>
      </c>
      <c r="I3" s="27">
        <v>1</v>
      </c>
      <c r="J3" s="27">
        <v>0</v>
      </c>
      <c r="K3" s="25">
        <v>45658</v>
      </c>
      <c r="L3" s="25">
        <v>46022</v>
      </c>
      <c r="M3" s="10">
        <v>0.2</v>
      </c>
      <c r="N3" s="10" t="str">
        <f>IF(Tabla32[[#This Row],[%  CUMPLIMIENTO]]&lt;=30%,"Bajo",IF(Tabla32[[#This Row],[%  CUMPLIMIENTO]]&lt;=60%,"Medio",IF(Tabla32[[#This Row],[%  CUMPLIMIENTO]]&lt;=100%,"Alto")))</f>
        <v>Bajo</v>
      </c>
      <c r="O3" s="12">
        <v>0</v>
      </c>
      <c r="P3" s="12">
        <v>0</v>
      </c>
      <c r="Q3" s="12">
        <v>0.1</v>
      </c>
      <c r="R3" s="12">
        <v>0.1</v>
      </c>
      <c r="S3" s="12"/>
      <c r="T3" s="12"/>
      <c r="U3" s="12"/>
      <c r="V3" s="12"/>
      <c r="W3" s="12"/>
      <c r="X3" s="12"/>
      <c r="Y3" s="12"/>
      <c r="Z3" s="12"/>
      <c r="AA3" s="63">
        <v>0.2</v>
      </c>
      <c r="AB3" s="43" t="s">
        <v>108</v>
      </c>
      <c r="AC3" s="9"/>
      <c r="AD3" s="9"/>
      <c r="AE3" s="24" t="s">
        <v>334</v>
      </c>
      <c r="AF3" s="16"/>
      <c r="AG3" s="90">
        <v>2</v>
      </c>
    </row>
    <row r="4" spans="1:33" ht="180" x14ac:dyDescent="0.2">
      <c r="A4" s="5">
        <v>2</v>
      </c>
      <c r="B4" s="6" t="s">
        <v>24</v>
      </c>
      <c r="C4" s="15" t="s">
        <v>27</v>
      </c>
      <c r="D4" s="15" t="s">
        <v>114</v>
      </c>
      <c r="E4" s="7" t="s">
        <v>115</v>
      </c>
      <c r="F4" s="27" t="s">
        <v>116</v>
      </c>
      <c r="G4" s="27">
        <v>0</v>
      </c>
      <c r="H4" s="27">
        <v>1</v>
      </c>
      <c r="I4" s="27">
        <v>1</v>
      </c>
      <c r="J4" s="27">
        <v>0</v>
      </c>
      <c r="K4" s="25">
        <v>45658</v>
      </c>
      <c r="L4" s="25">
        <v>46022</v>
      </c>
      <c r="M4" s="10">
        <v>0.3</v>
      </c>
      <c r="N4" s="10" t="str">
        <f>IF(Tabla32[[#This Row],[%  CUMPLIMIENTO]]&lt;=30%,"Bajo",IF(Tabla32[[#This Row],[%  CUMPLIMIENTO]]&lt;=60%,"Medio",IF(Tabla32[[#This Row],[%  CUMPLIMIENTO]]&lt;=100%,"Alto")))</f>
        <v>Bajo</v>
      </c>
      <c r="O4" s="12">
        <v>0</v>
      </c>
      <c r="P4" s="12">
        <v>0</v>
      </c>
      <c r="Q4" s="12">
        <v>0.1</v>
      </c>
      <c r="R4" s="12">
        <v>0.2</v>
      </c>
      <c r="S4" s="12"/>
      <c r="T4" s="12"/>
      <c r="U4" s="12"/>
      <c r="V4" s="12"/>
      <c r="W4" s="12"/>
      <c r="X4" s="12"/>
      <c r="Y4" s="12"/>
      <c r="Z4" s="12"/>
      <c r="AA4" s="63">
        <v>0.30000000000000004</v>
      </c>
      <c r="AB4" s="43" t="s">
        <v>117</v>
      </c>
      <c r="AC4" s="9"/>
      <c r="AD4" s="9"/>
      <c r="AE4" s="24" t="s">
        <v>335</v>
      </c>
      <c r="AF4" s="9"/>
      <c r="AG4" s="90">
        <v>2</v>
      </c>
    </row>
    <row r="5" spans="1:33" ht="105" x14ac:dyDescent="0.2">
      <c r="A5" s="5">
        <v>3</v>
      </c>
      <c r="B5" s="6" t="s">
        <v>48</v>
      </c>
      <c r="C5" s="28" t="s">
        <v>54</v>
      </c>
      <c r="D5" s="15" t="s">
        <v>336</v>
      </c>
      <c r="E5" s="7" t="s">
        <v>106</v>
      </c>
      <c r="F5" s="27" t="s">
        <v>107</v>
      </c>
      <c r="G5" s="27">
        <v>1</v>
      </c>
      <c r="H5" s="27">
        <v>1</v>
      </c>
      <c r="I5" s="27">
        <v>1</v>
      </c>
      <c r="J5" s="27">
        <v>1</v>
      </c>
      <c r="K5" s="25">
        <v>45658</v>
      </c>
      <c r="L5" s="25">
        <v>46022</v>
      </c>
      <c r="M5" s="10">
        <v>0</v>
      </c>
      <c r="N5" s="10" t="str">
        <f>IF(Tabla32[[#This Row],[%  CUMPLIMIENTO]]&lt;=30%,"Bajo",IF(Tabla32[[#This Row],[%  CUMPLIMIENTO]]&lt;=60%,"Medio",IF(Tabla32[[#This Row],[%  CUMPLIMIENTO]]&lt;=100%,"Alto")))</f>
        <v>Bajo</v>
      </c>
      <c r="O5" s="12">
        <v>0</v>
      </c>
      <c r="P5" s="12">
        <v>0</v>
      </c>
      <c r="Q5" s="12">
        <v>0</v>
      </c>
      <c r="R5" s="12">
        <v>0</v>
      </c>
      <c r="S5" s="12"/>
      <c r="T5" s="12"/>
      <c r="U5" s="12"/>
      <c r="V5" s="12"/>
      <c r="W5" s="35"/>
      <c r="X5" s="12"/>
      <c r="Y5" s="12"/>
      <c r="Z5" s="12"/>
      <c r="AA5" s="63">
        <v>0</v>
      </c>
      <c r="AB5" s="43" t="s">
        <v>122</v>
      </c>
      <c r="AC5" s="9"/>
      <c r="AD5" s="9"/>
      <c r="AE5" s="24"/>
      <c r="AF5" s="9"/>
      <c r="AG5" s="90">
        <v>3</v>
      </c>
    </row>
    <row r="6" spans="1:33" ht="285" x14ac:dyDescent="0.2">
      <c r="A6" s="5">
        <v>4</v>
      </c>
      <c r="B6" s="6" t="s">
        <v>48</v>
      </c>
      <c r="C6" s="6" t="s">
        <v>52</v>
      </c>
      <c r="D6" s="6" t="s">
        <v>126</v>
      </c>
      <c r="E6" s="7" t="s">
        <v>106</v>
      </c>
      <c r="F6" s="27" t="s">
        <v>107</v>
      </c>
      <c r="G6" s="27">
        <v>1</v>
      </c>
      <c r="H6" s="27">
        <v>1</v>
      </c>
      <c r="I6" s="27">
        <v>1</v>
      </c>
      <c r="J6" s="27">
        <v>1</v>
      </c>
      <c r="K6" s="25">
        <v>45658</v>
      </c>
      <c r="L6" s="25">
        <v>46022</v>
      </c>
      <c r="M6" s="10">
        <v>0.3</v>
      </c>
      <c r="N6" s="10" t="str">
        <f>IF(Tabla32[[#This Row],[%  CUMPLIMIENTO]]&lt;=30%,"Bajo",IF(Tabla32[[#This Row],[%  CUMPLIMIENTO]]&lt;=60%,"Medio",IF(Tabla32[[#This Row],[%  CUMPLIMIENTO]]&lt;=100%,"Alto")))</f>
        <v>Bajo</v>
      </c>
      <c r="O6" s="12">
        <v>0</v>
      </c>
      <c r="P6" s="12">
        <v>0</v>
      </c>
      <c r="Q6" s="12">
        <v>0.1</v>
      </c>
      <c r="R6" s="12">
        <v>0.2</v>
      </c>
      <c r="S6" s="12"/>
      <c r="T6" s="12"/>
      <c r="U6" s="12"/>
      <c r="V6" s="12"/>
      <c r="W6" s="12"/>
      <c r="X6" s="12"/>
      <c r="Y6" s="12"/>
      <c r="Z6" s="12"/>
      <c r="AA6" s="63">
        <v>0.30000000000000004</v>
      </c>
      <c r="AB6" s="43" t="s">
        <v>127</v>
      </c>
      <c r="AC6" s="9"/>
      <c r="AD6" s="9"/>
      <c r="AE6" s="24" t="s">
        <v>337</v>
      </c>
      <c r="AF6" s="9"/>
      <c r="AG6" s="90">
        <v>3</v>
      </c>
    </row>
    <row r="7" spans="1:33" ht="384" x14ac:dyDescent="0.2">
      <c r="A7" s="5">
        <v>5</v>
      </c>
      <c r="B7" s="6" t="s">
        <v>48</v>
      </c>
      <c r="C7" s="6" t="s">
        <v>59</v>
      </c>
      <c r="D7" s="6" t="s">
        <v>131</v>
      </c>
      <c r="E7" s="7" t="s">
        <v>106</v>
      </c>
      <c r="F7" s="27" t="s">
        <v>338</v>
      </c>
      <c r="G7" s="27">
        <v>0</v>
      </c>
      <c r="H7" s="27">
        <v>1</v>
      </c>
      <c r="I7" s="27">
        <v>1</v>
      </c>
      <c r="J7" s="27">
        <v>0</v>
      </c>
      <c r="K7" s="25">
        <v>45658</v>
      </c>
      <c r="L7" s="25">
        <v>46022</v>
      </c>
      <c r="M7" s="10">
        <v>0.3</v>
      </c>
      <c r="N7" s="10" t="str">
        <f>IF(Tabla32[[#This Row],[%  CUMPLIMIENTO]]&lt;=30%,"Bajo",IF(Tabla32[[#This Row],[%  CUMPLIMIENTO]]&lt;=60%,"Medio",IF(Tabla32[[#This Row],[%  CUMPLIMIENTO]]&lt;=100%,"Alto")))</f>
        <v>Bajo</v>
      </c>
      <c r="O7" s="12">
        <v>0</v>
      </c>
      <c r="P7" s="12">
        <v>0</v>
      </c>
      <c r="Q7" s="12">
        <v>0.1</v>
      </c>
      <c r="R7" s="12">
        <v>0.2</v>
      </c>
      <c r="S7" s="12"/>
      <c r="T7" s="12"/>
      <c r="U7" s="12"/>
      <c r="V7" s="12"/>
      <c r="W7" s="12"/>
      <c r="X7" s="12"/>
      <c r="Y7" s="12"/>
      <c r="Z7" s="12"/>
      <c r="AA7" s="63">
        <v>0.30000000000000004</v>
      </c>
      <c r="AB7" s="43" t="s">
        <v>133</v>
      </c>
      <c r="AC7" s="9"/>
      <c r="AD7" s="9"/>
      <c r="AE7" s="24" t="s">
        <v>339</v>
      </c>
      <c r="AF7" s="9"/>
      <c r="AG7" s="90">
        <v>3</v>
      </c>
    </row>
    <row r="8" spans="1:33" ht="165" x14ac:dyDescent="0.2">
      <c r="A8" s="5">
        <v>6</v>
      </c>
      <c r="B8" s="6" t="s">
        <v>2</v>
      </c>
      <c r="C8" s="28" t="s">
        <v>14</v>
      </c>
      <c r="D8" s="15" t="s">
        <v>136</v>
      </c>
      <c r="E8" s="7" t="s">
        <v>106</v>
      </c>
      <c r="F8" s="27" t="s">
        <v>107</v>
      </c>
      <c r="G8" s="27">
        <v>1</v>
      </c>
      <c r="H8" s="27">
        <v>1</v>
      </c>
      <c r="I8" s="27">
        <v>1</v>
      </c>
      <c r="J8" s="27">
        <v>1</v>
      </c>
      <c r="K8" s="25">
        <v>45658</v>
      </c>
      <c r="L8" s="25">
        <v>46022</v>
      </c>
      <c r="M8" s="10">
        <v>0.05</v>
      </c>
      <c r="N8" s="10" t="str">
        <f>IF(Tabla32[[#This Row],[%  CUMPLIMIENTO]]&lt;=30%,"Bajo",IF(Tabla32[[#This Row],[%  CUMPLIMIENTO]]&lt;=60%,"Medio",IF(Tabla32[[#This Row],[%  CUMPLIMIENTO]]&lt;=100%,"Alto")))</f>
        <v>Bajo</v>
      </c>
      <c r="O8" s="12">
        <v>0</v>
      </c>
      <c r="P8" s="12">
        <v>0</v>
      </c>
      <c r="Q8" s="12">
        <v>0</v>
      </c>
      <c r="R8" s="12">
        <v>0.05</v>
      </c>
      <c r="S8" s="12"/>
      <c r="T8" s="12"/>
      <c r="U8" s="12"/>
      <c r="V8" s="12"/>
      <c r="W8" s="12"/>
      <c r="X8" s="12"/>
      <c r="Y8" s="12"/>
      <c r="Z8" s="12"/>
      <c r="AA8" s="63">
        <v>0.05</v>
      </c>
      <c r="AB8" s="43" t="s">
        <v>137</v>
      </c>
      <c r="AC8" s="9"/>
      <c r="AD8" s="9"/>
      <c r="AE8" s="24" t="s">
        <v>340</v>
      </c>
      <c r="AF8" s="9"/>
      <c r="AG8" s="90">
        <v>4</v>
      </c>
    </row>
    <row r="9" spans="1:33" ht="135" x14ac:dyDescent="0.2">
      <c r="A9" s="5">
        <v>7</v>
      </c>
      <c r="B9" s="6" t="s">
        <v>40</v>
      </c>
      <c r="C9" s="6" t="s">
        <v>46</v>
      </c>
      <c r="D9" s="15" t="s">
        <v>142</v>
      </c>
      <c r="E9" s="7" t="s">
        <v>143</v>
      </c>
      <c r="F9" s="27" t="s">
        <v>144</v>
      </c>
      <c r="G9" s="27">
        <v>0</v>
      </c>
      <c r="H9" s="27">
        <v>1</v>
      </c>
      <c r="I9" s="27">
        <v>1</v>
      </c>
      <c r="J9" s="30">
        <v>0</v>
      </c>
      <c r="K9" s="25">
        <v>45323</v>
      </c>
      <c r="L9" s="25">
        <v>45657</v>
      </c>
      <c r="M9" s="39">
        <f>IFERROR([1]!Tabla3[[#This Row],[% TOTAL DE EJECUCIÓN]]/[1]!Tabla3[[#This Row],[META 2025]],0)</f>
        <v>0</v>
      </c>
      <c r="N9" s="10" t="str">
        <f>IF(Tabla32[[#This Row],[%  CUMPLIMIENTO]]&lt;=30%,"Bajo",IF(Tabla32[[#This Row],[%  CUMPLIMIENTO]]&lt;=60%,"Medio",IF(Tabla32[[#This Row],[%  CUMPLIMIENTO]]&lt;=100%,"Alto")))</f>
        <v>Bajo</v>
      </c>
      <c r="O9" s="12"/>
      <c r="P9" s="12"/>
      <c r="Q9" s="12"/>
      <c r="R9" s="12"/>
      <c r="S9" s="34"/>
      <c r="T9" s="34"/>
      <c r="U9" s="34"/>
      <c r="V9" s="34"/>
      <c r="W9" s="33"/>
      <c r="X9" s="33"/>
      <c r="Y9" s="12"/>
      <c r="Z9" s="33"/>
      <c r="AA9" s="63">
        <v>0</v>
      </c>
      <c r="AB9" s="9" t="s">
        <v>145</v>
      </c>
      <c r="AC9" s="9"/>
      <c r="AD9" s="9"/>
      <c r="AE9" s="54"/>
      <c r="AF9" s="9"/>
      <c r="AG9" s="90">
        <v>1</v>
      </c>
    </row>
    <row r="10" spans="1:33" ht="135" x14ac:dyDescent="0.2">
      <c r="A10" s="5">
        <v>8</v>
      </c>
      <c r="B10" s="6" t="s">
        <v>48</v>
      </c>
      <c r="C10" s="6" t="s">
        <v>56</v>
      </c>
      <c r="D10" s="15" t="s">
        <v>148</v>
      </c>
      <c r="E10" s="7" t="s">
        <v>143</v>
      </c>
      <c r="F10" s="27" t="s">
        <v>144</v>
      </c>
      <c r="G10" s="27">
        <v>0</v>
      </c>
      <c r="H10" s="27">
        <v>1</v>
      </c>
      <c r="I10" s="27">
        <v>5</v>
      </c>
      <c r="J10" s="30">
        <v>5</v>
      </c>
      <c r="K10" s="25">
        <v>45323</v>
      </c>
      <c r="L10" s="25">
        <v>45657</v>
      </c>
      <c r="M10" s="39">
        <f>IFERROR([1]!Tabla3[[#This Row],[% TOTAL DE EJECUCIÓN]]/[1]!Tabla3[[#This Row],[META 2025]],0)</f>
        <v>0</v>
      </c>
      <c r="N10" s="10" t="str">
        <f>IF(Tabla32[[#This Row],[%  CUMPLIMIENTO]]&lt;=30%,"Bajo",IF(Tabla32[[#This Row],[%  CUMPLIMIENTO]]&lt;=60%,"Medio",IF(Tabla32[[#This Row],[%  CUMPLIMIENTO]]&lt;=100%,"Alto")))</f>
        <v>Bajo</v>
      </c>
      <c r="O10" s="12"/>
      <c r="P10" s="12"/>
      <c r="Q10" s="12"/>
      <c r="R10" s="12"/>
      <c r="S10" s="33"/>
      <c r="T10" s="33"/>
      <c r="U10" s="12"/>
      <c r="V10" s="12"/>
      <c r="W10" s="33"/>
      <c r="X10" s="33"/>
      <c r="Y10" s="12"/>
      <c r="Z10" s="33"/>
      <c r="AA10" s="63">
        <v>0</v>
      </c>
      <c r="AB10" s="9" t="s">
        <v>145</v>
      </c>
      <c r="AC10" s="9"/>
      <c r="AD10" s="9"/>
      <c r="AE10" s="54"/>
      <c r="AF10" s="9"/>
      <c r="AG10" s="90">
        <v>3</v>
      </c>
    </row>
    <row r="11" spans="1:33" ht="135" x14ac:dyDescent="0.2">
      <c r="A11" s="5">
        <v>9</v>
      </c>
      <c r="B11" s="6" t="s">
        <v>48</v>
      </c>
      <c r="C11" s="6" t="s">
        <v>58</v>
      </c>
      <c r="D11" s="15" t="s">
        <v>150</v>
      </c>
      <c r="E11" s="7" t="s">
        <v>143</v>
      </c>
      <c r="F11" s="27" t="s">
        <v>144</v>
      </c>
      <c r="G11" s="27">
        <v>0</v>
      </c>
      <c r="H11" s="27">
        <v>1</v>
      </c>
      <c r="I11" s="27">
        <v>4</v>
      </c>
      <c r="J11" s="30">
        <v>1</v>
      </c>
      <c r="K11" s="25">
        <v>45323</v>
      </c>
      <c r="L11" s="25">
        <v>45657</v>
      </c>
      <c r="M11" s="39">
        <f>IFERROR([1]!Tabla3[[#This Row],[% TOTAL DE EJECUCIÓN]]/[1]!Tabla3[[#This Row],[META 2025]],0)</f>
        <v>0</v>
      </c>
      <c r="N11" s="10" t="str">
        <f>IF(Tabla32[[#This Row],[%  CUMPLIMIENTO]]&lt;=30%,"Bajo",IF(Tabla32[[#This Row],[%  CUMPLIMIENTO]]&lt;=60%,"Medio",IF(Tabla32[[#This Row],[%  CUMPLIMIENTO]]&lt;=100%,"Alto")))</f>
        <v>Bajo</v>
      </c>
      <c r="O11" s="12"/>
      <c r="P11" s="12"/>
      <c r="Q11" s="12"/>
      <c r="R11" s="12"/>
      <c r="S11" s="12"/>
      <c r="T11" s="12"/>
      <c r="U11" s="33"/>
      <c r="V11" s="33"/>
      <c r="W11" s="33"/>
      <c r="X11" s="33"/>
      <c r="Y11" s="33"/>
      <c r="Z11" s="33"/>
      <c r="AA11" s="63">
        <v>0</v>
      </c>
      <c r="AB11" s="9" t="s">
        <v>145</v>
      </c>
      <c r="AC11" s="9"/>
      <c r="AD11" s="9"/>
      <c r="AE11" s="36"/>
      <c r="AF11" s="9"/>
      <c r="AG11" s="90">
        <v>3</v>
      </c>
    </row>
    <row r="12" spans="1:33" ht="180" x14ac:dyDescent="0.2">
      <c r="A12" s="5">
        <v>10</v>
      </c>
      <c r="B12" s="6" t="s">
        <v>24</v>
      </c>
      <c r="C12" s="7" t="s">
        <v>31</v>
      </c>
      <c r="D12" s="26" t="s">
        <v>152</v>
      </c>
      <c r="E12" s="7" t="s">
        <v>143</v>
      </c>
      <c r="F12" s="27" t="s">
        <v>144</v>
      </c>
      <c r="G12" s="29">
        <v>0</v>
      </c>
      <c r="H12" s="29">
        <v>1</v>
      </c>
      <c r="I12" s="29">
        <v>1</v>
      </c>
      <c r="J12" s="31">
        <v>3</v>
      </c>
      <c r="K12" s="25">
        <v>45323</v>
      </c>
      <c r="L12" s="25">
        <v>45657</v>
      </c>
      <c r="M12" s="39">
        <f>IFERROR([1]!Tabla3[[#This Row],[% TOTAL DE EJECUCIÓN]]/[1]!Tabla3[[#This Row],[META 2025]],0)</f>
        <v>0</v>
      </c>
      <c r="N12" s="10" t="str">
        <f>IF(Tabla32[[#This Row],[%  CUMPLIMIENTO]]&lt;=30%,"Bajo",IF(Tabla32[[#This Row],[%  CUMPLIMIENTO]]&lt;=60%,"Medio",IF(Tabla32[[#This Row],[%  CUMPLIMIENTO]]&lt;=100%,"Alto")))</f>
        <v>Bajo</v>
      </c>
      <c r="O12" s="12"/>
      <c r="P12" s="12"/>
      <c r="Q12" s="12"/>
      <c r="R12" s="12"/>
      <c r="S12" s="12"/>
      <c r="T12" s="12"/>
      <c r="U12" s="12"/>
      <c r="V12" s="12"/>
      <c r="W12" s="12"/>
      <c r="X12" s="12"/>
      <c r="Y12" s="33"/>
      <c r="Z12" s="33"/>
      <c r="AA12" s="63">
        <v>0</v>
      </c>
      <c r="AB12" s="9" t="s">
        <v>145</v>
      </c>
      <c r="AC12" s="9"/>
      <c r="AD12" s="9"/>
      <c r="AE12" s="36"/>
      <c r="AF12" s="40"/>
      <c r="AG12" s="90">
        <v>2</v>
      </c>
    </row>
    <row r="13" spans="1:33" ht="356" x14ac:dyDescent="0.2">
      <c r="A13" s="5">
        <v>11</v>
      </c>
      <c r="B13" s="6" t="s">
        <v>40</v>
      </c>
      <c r="C13" s="58" t="s">
        <v>341</v>
      </c>
      <c r="D13" s="58" t="s">
        <v>154</v>
      </c>
      <c r="E13" s="59" t="s">
        <v>155</v>
      </c>
      <c r="F13" s="27" t="s">
        <v>156</v>
      </c>
      <c r="G13" s="27">
        <v>1</v>
      </c>
      <c r="H13" s="27">
        <v>1</v>
      </c>
      <c r="I13" s="27">
        <v>1</v>
      </c>
      <c r="J13" s="27">
        <v>1</v>
      </c>
      <c r="K13" s="55">
        <v>45778</v>
      </c>
      <c r="L13" s="56">
        <v>45807</v>
      </c>
      <c r="M13" s="10">
        <f>IFERROR(Tabla32[[#This Row],[ TOTAL DE EJECUCIÓN 
(Aplica porcentaje, número entero o decimal según como esté definida la meta por vigencia)]]/Tabla32[[#This Row],[META 2025]],0)</f>
        <v>1</v>
      </c>
      <c r="N13" s="10" t="str">
        <f>IF(Tabla32[[#This Row],[%  CUMPLIMIENTO]]&lt;=30%,"Bajo",IF(Tabla32[[#This Row],[%  CUMPLIMIENTO]]&lt;=60%,"Medio",IF(Tabla32[[#This Row],[%  CUMPLIMIENTO]]&lt;=100%,"Alto")))</f>
        <v>Alto</v>
      </c>
      <c r="O13" s="64"/>
      <c r="P13" s="64"/>
      <c r="Q13" s="64"/>
      <c r="R13" s="64"/>
      <c r="S13" s="64">
        <v>1</v>
      </c>
      <c r="T13" s="64"/>
      <c r="U13" s="64"/>
      <c r="V13" s="64"/>
      <c r="W13" s="64"/>
      <c r="X13" s="64"/>
      <c r="Y13" s="64"/>
      <c r="Z13" s="64"/>
      <c r="AA13" s="63">
        <v>1</v>
      </c>
      <c r="AB13" s="43" t="s">
        <v>157</v>
      </c>
      <c r="AC13" s="43"/>
      <c r="AD13" s="65"/>
      <c r="AE13" s="57"/>
      <c r="AF13" s="62" t="s">
        <v>342</v>
      </c>
      <c r="AG13" s="48">
        <v>1</v>
      </c>
    </row>
    <row r="14" spans="1:33" ht="356" x14ac:dyDescent="0.2">
      <c r="A14" s="5">
        <v>12</v>
      </c>
      <c r="B14" s="6" t="s">
        <v>40</v>
      </c>
      <c r="C14" s="58" t="s">
        <v>41</v>
      </c>
      <c r="D14" s="58" t="s">
        <v>158</v>
      </c>
      <c r="E14" s="59" t="s">
        <v>155</v>
      </c>
      <c r="F14" s="27" t="s">
        <v>159</v>
      </c>
      <c r="G14" s="27">
        <v>0</v>
      </c>
      <c r="H14" s="27">
        <v>0</v>
      </c>
      <c r="I14" s="27">
        <v>2</v>
      </c>
      <c r="J14" s="27">
        <v>0</v>
      </c>
      <c r="K14" s="55">
        <v>45778</v>
      </c>
      <c r="L14" s="56">
        <v>45868</v>
      </c>
      <c r="M14" s="10">
        <f>IFERROR(Tabla32[[#This Row],[ TOTAL DE EJECUCIÓN 
(Aplica porcentaje, número entero o decimal según como esté definida la meta por vigencia)]]/Tabla32[[#This Row],[META 2025]],0)</f>
        <v>0.125</v>
      </c>
      <c r="N14" s="10" t="str">
        <f>IF(Tabla32[[#This Row],[%  CUMPLIMIENTO]]&lt;=30%,"Bajo",IF(Tabla32[[#This Row],[%  CUMPLIMIENTO]]&lt;=60%,"Medio",IF(Tabla32[[#This Row],[%  CUMPLIMIENTO]]&lt;=100%,"Alto")))</f>
        <v>Bajo</v>
      </c>
      <c r="O14" s="64"/>
      <c r="P14" s="64"/>
      <c r="Q14" s="64"/>
      <c r="R14" s="64"/>
      <c r="S14" s="64">
        <v>0.25</v>
      </c>
      <c r="T14" s="64"/>
      <c r="U14" s="64"/>
      <c r="V14" s="64"/>
      <c r="W14" s="64"/>
      <c r="X14" s="64"/>
      <c r="Y14" s="64"/>
      <c r="Z14" s="64"/>
      <c r="AA14" s="63">
        <v>0.25</v>
      </c>
      <c r="AB14" s="43" t="s">
        <v>343</v>
      </c>
      <c r="AC14" s="43"/>
      <c r="AD14" s="65"/>
      <c r="AE14" s="57"/>
      <c r="AF14" s="66"/>
      <c r="AG14" s="48">
        <v>1</v>
      </c>
    </row>
    <row r="15" spans="1:33" ht="60" x14ac:dyDescent="0.2">
      <c r="A15" s="5">
        <v>13</v>
      </c>
      <c r="B15" s="6" t="s">
        <v>40</v>
      </c>
      <c r="C15" s="58" t="s">
        <v>47</v>
      </c>
      <c r="D15" s="58" t="s">
        <v>162</v>
      </c>
      <c r="E15" s="59" t="s">
        <v>155</v>
      </c>
      <c r="F15" s="27" t="s">
        <v>344</v>
      </c>
      <c r="G15" s="27">
        <v>1</v>
      </c>
      <c r="H15" s="27">
        <v>1</v>
      </c>
      <c r="I15" s="27">
        <v>1</v>
      </c>
      <c r="J15" s="27">
        <v>1</v>
      </c>
      <c r="K15" s="55">
        <v>45870</v>
      </c>
      <c r="L15" s="56">
        <v>45930</v>
      </c>
      <c r="M15" s="10">
        <f>IFERROR(Tabla32[[#This Row],[ TOTAL DE EJECUCIÓN 
(Aplica porcentaje, número entero o decimal según como esté definida la meta por vigencia)]]/Tabla32[[#This Row],[META 2025]],0)</f>
        <v>0</v>
      </c>
      <c r="N15" s="10" t="str">
        <f>IF(Tabla32[[#This Row],[%  CUMPLIMIENTO]]&lt;=30%,"Bajo",IF(Tabla32[[#This Row],[%  CUMPLIMIENTO]]&lt;=60%,"Medio",IF(Tabla32[[#This Row],[%  CUMPLIMIENTO]]&lt;=100%,"Alto")))</f>
        <v>Bajo</v>
      </c>
      <c r="O15" s="64"/>
      <c r="P15" s="64"/>
      <c r="Q15" s="64"/>
      <c r="R15" s="64"/>
      <c r="S15" s="64"/>
      <c r="T15" s="64"/>
      <c r="U15" s="64"/>
      <c r="V15" s="64"/>
      <c r="W15" s="64"/>
      <c r="X15" s="64"/>
      <c r="Y15" s="64"/>
      <c r="Z15" s="64"/>
      <c r="AA15" s="67">
        <v>0</v>
      </c>
      <c r="AB15" s="43" t="s">
        <v>122</v>
      </c>
      <c r="AC15" s="43"/>
      <c r="AD15" s="65"/>
      <c r="AE15" s="57"/>
      <c r="AF15" s="66"/>
      <c r="AG15" s="48">
        <v>1</v>
      </c>
    </row>
    <row r="16" spans="1:33" ht="180" x14ac:dyDescent="0.2">
      <c r="A16" s="5">
        <v>14</v>
      </c>
      <c r="B16" s="6" t="s">
        <v>40</v>
      </c>
      <c r="C16" s="58" t="s">
        <v>44</v>
      </c>
      <c r="D16" s="58" t="s">
        <v>164</v>
      </c>
      <c r="E16" s="59" t="s">
        <v>155</v>
      </c>
      <c r="F16" s="27" t="s">
        <v>156</v>
      </c>
      <c r="G16" s="27">
        <v>1</v>
      </c>
      <c r="H16" s="27">
        <v>1</v>
      </c>
      <c r="I16" s="27">
        <v>1</v>
      </c>
      <c r="J16" s="27">
        <v>1</v>
      </c>
      <c r="K16" s="55">
        <v>45839</v>
      </c>
      <c r="L16" s="56">
        <v>45899</v>
      </c>
      <c r="M16" s="10">
        <f>IFERROR(Tabla32[[#This Row],[ TOTAL DE EJECUCIÓN 
(Aplica porcentaje, número entero o decimal según como esté definida la meta por vigencia)]]/Tabla32[[#This Row],[META 2025]],0)</f>
        <v>0.2</v>
      </c>
      <c r="N16" s="10" t="str">
        <f>IF(Tabla32[[#This Row],[%  CUMPLIMIENTO]]&lt;=30%,"Bajo",IF(Tabla32[[#This Row],[%  CUMPLIMIENTO]]&lt;=60%,"Medio",IF(Tabla32[[#This Row],[%  CUMPLIMIENTO]]&lt;=100%,"Alto")))</f>
        <v>Bajo</v>
      </c>
      <c r="O16" s="64"/>
      <c r="P16" s="64"/>
      <c r="Q16" s="64"/>
      <c r="R16" s="64"/>
      <c r="S16" s="64">
        <v>0.2</v>
      </c>
      <c r="T16" s="64"/>
      <c r="U16" s="64"/>
      <c r="V16" s="64"/>
      <c r="W16" s="64"/>
      <c r="X16" s="64"/>
      <c r="Y16" s="64"/>
      <c r="Z16" s="64"/>
      <c r="AA16" s="63">
        <v>0.2</v>
      </c>
      <c r="AB16" s="43" t="s">
        <v>165</v>
      </c>
      <c r="AC16" s="43"/>
      <c r="AD16" s="65"/>
      <c r="AE16" s="57"/>
      <c r="AF16" s="66"/>
      <c r="AG16" s="48">
        <v>1</v>
      </c>
    </row>
    <row r="17" spans="1:33" ht="135" x14ac:dyDescent="0.2">
      <c r="A17" s="5">
        <v>15</v>
      </c>
      <c r="B17" s="6" t="s">
        <v>40</v>
      </c>
      <c r="C17" s="58" t="s">
        <v>45</v>
      </c>
      <c r="D17" s="58" t="s">
        <v>167</v>
      </c>
      <c r="E17" s="59" t="s">
        <v>155</v>
      </c>
      <c r="F17" s="27" t="s">
        <v>156</v>
      </c>
      <c r="G17" s="27">
        <v>1</v>
      </c>
      <c r="H17" s="27">
        <v>1</v>
      </c>
      <c r="I17" s="27">
        <v>3</v>
      </c>
      <c r="J17" s="27">
        <v>1</v>
      </c>
      <c r="K17" s="55">
        <v>45748</v>
      </c>
      <c r="L17" s="55">
        <v>46022</v>
      </c>
      <c r="M17" s="10">
        <f>IFERROR(Tabla32[[#This Row],[ TOTAL DE EJECUCIÓN 
(Aplica porcentaje, número entero o decimal según como esté definida la meta por vigencia)]]/Tabla32[[#This Row],[META 2025]],0)</f>
        <v>0.33333333333333331</v>
      </c>
      <c r="N17" s="10" t="str">
        <f>IF(Tabla32[[#This Row],[%  CUMPLIMIENTO]]&lt;=30%,"Bajo",IF(Tabla32[[#This Row],[%  CUMPLIMIENTO]]&lt;=60%,"Medio",IF(Tabla32[[#This Row],[%  CUMPLIMIENTO]]&lt;=100%,"Alto")))</f>
        <v>Medio</v>
      </c>
      <c r="O17" s="64"/>
      <c r="P17" s="64"/>
      <c r="Q17" s="64"/>
      <c r="R17" s="64"/>
      <c r="S17" s="64">
        <v>1</v>
      </c>
      <c r="T17" s="64"/>
      <c r="U17" s="64"/>
      <c r="V17" s="64"/>
      <c r="W17" s="64"/>
      <c r="X17" s="64"/>
      <c r="Y17" s="64"/>
      <c r="Z17" s="64"/>
      <c r="AA17" s="67">
        <v>1</v>
      </c>
      <c r="AB17" s="43" t="s">
        <v>168</v>
      </c>
      <c r="AC17" s="43"/>
      <c r="AD17" s="65"/>
      <c r="AE17" s="57"/>
      <c r="AF17" s="66"/>
      <c r="AG17" s="48">
        <v>1</v>
      </c>
    </row>
    <row r="18" spans="1:33" ht="240" x14ac:dyDescent="0.2">
      <c r="A18" s="5">
        <v>16</v>
      </c>
      <c r="B18" s="6" t="s">
        <v>40</v>
      </c>
      <c r="C18" s="58" t="s">
        <v>43</v>
      </c>
      <c r="D18" s="58" t="s">
        <v>170</v>
      </c>
      <c r="E18" s="59" t="s">
        <v>155</v>
      </c>
      <c r="F18" s="27" t="s">
        <v>171</v>
      </c>
      <c r="G18" s="27">
        <v>1</v>
      </c>
      <c r="H18" s="27">
        <v>1</v>
      </c>
      <c r="I18" s="27">
        <v>2</v>
      </c>
      <c r="J18" s="27">
        <v>2</v>
      </c>
      <c r="K18" s="55">
        <v>45778</v>
      </c>
      <c r="L18" s="55">
        <v>46022</v>
      </c>
      <c r="M18" s="10">
        <f>IFERROR(Tabla32[[#This Row],[ TOTAL DE EJECUCIÓN 
(Aplica porcentaje, número entero o decimal según como esté definida la meta por vigencia)]]/Tabla32[[#This Row],[META 2025]],0)</f>
        <v>0.5</v>
      </c>
      <c r="N18" s="10" t="str">
        <f>IF(Tabla32[[#This Row],[%  CUMPLIMIENTO]]&lt;=30%,"Bajo",IF(Tabla32[[#This Row],[%  CUMPLIMIENTO]]&lt;=60%,"Medio",IF(Tabla32[[#This Row],[%  CUMPLIMIENTO]]&lt;=100%,"Alto")))</f>
        <v>Medio</v>
      </c>
      <c r="O18" s="64"/>
      <c r="P18" s="64"/>
      <c r="Q18" s="64"/>
      <c r="R18" s="64"/>
      <c r="S18" s="64">
        <v>1</v>
      </c>
      <c r="T18" s="64"/>
      <c r="U18" s="64"/>
      <c r="V18" s="64"/>
      <c r="W18" s="64"/>
      <c r="X18" s="64"/>
      <c r="Y18" s="64"/>
      <c r="Z18" s="64"/>
      <c r="AA18" s="67">
        <v>1</v>
      </c>
      <c r="AB18" s="43" t="s">
        <v>345</v>
      </c>
      <c r="AC18" s="43"/>
      <c r="AD18" s="65"/>
      <c r="AE18" s="57"/>
      <c r="AF18" s="66"/>
      <c r="AG18" s="48">
        <v>1</v>
      </c>
    </row>
    <row r="19" spans="1:33" ht="409.6" x14ac:dyDescent="0.2">
      <c r="A19" s="5">
        <v>17</v>
      </c>
      <c r="B19" s="61" t="s">
        <v>24</v>
      </c>
      <c r="C19" s="72" t="s">
        <v>28</v>
      </c>
      <c r="D19" s="69" t="s">
        <v>174</v>
      </c>
      <c r="E19" s="6" t="s">
        <v>155</v>
      </c>
      <c r="F19" s="27" t="s">
        <v>175</v>
      </c>
      <c r="G19" s="27">
        <v>1</v>
      </c>
      <c r="H19" s="27">
        <v>1</v>
      </c>
      <c r="I19" s="27">
        <v>3</v>
      </c>
      <c r="J19" s="27">
        <v>1</v>
      </c>
      <c r="K19" s="25">
        <v>45809</v>
      </c>
      <c r="L19" s="25">
        <v>45991</v>
      </c>
      <c r="M19" s="10">
        <f>IFERROR(Tabla32[[#This Row],[ TOTAL DE EJECUCIÓN 
(Aplica porcentaje, número entero o decimal según como esté definida la meta por vigencia)]]/Tabla32[[#This Row],[META 2025]],0)</f>
        <v>0.33333333333333331</v>
      </c>
      <c r="N19" s="10"/>
      <c r="O19" s="64"/>
      <c r="P19" s="64"/>
      <c r="Q19" s="64"/>
      <c r="R19" s="34"/>
      <c r="S19" s="64">
        <v>1</v>
      </c>
      <c r="T19" s="64"/>
      <c r="U19" s="64"/>
      <c r="V19" s="64"/>
      <c r="W19" s="70"/>
      <c r="X19" s="64"/>
      <c r="Y19" s="64"/>
      <c r="Z19" s="64"/>
      <c r="AA19" s="67">
        <v>1</v>
      </c>
      <c r="AB19" s="9" t="s">
        <v>346</v>
      </c>
      <c r="AC19" s="38"/>
      <c r="AD19" s="38"/>
      <c r="AE19" s="76" t="s">
        <v>347</v>
      </c>
      <c r="AF19" s="16" t="s">
        <v>348</v>
      </c>
      <c r="AG19" s="90">
        <v>2</v>
      </c>
    </row>
    <row r="20" spans="1:33" ht="409.6" x14ac:dyDescent="0.2">
      <c r="A20" s="5">
        <v>18</v>
      </c>
      <c r="B20" s="59" t="s">
        <v>48</v>
      </c>
      <c r="C20" s="58" t="s">
        <v>49</v>
      </c>
      <c r="D20" s="71" t="s">
        <v>178</v>
      </c>
      <c r="E20" s="59" t="s">
        <v>155</v>
      </c>
      <c r="F20" s="27" t="s">
        <v>179</v>
      </c>
      <c r="G20" s="27">
        <v>1</v>
      </c>
      <c r="H20" s="27">
        <v>1</v>
      </c>
      <c r="I20" s="27">
        <v>1</v>
      </c>
      <c r="J20" s="27">
        <v>1</v>
      </c>
      <c r="K20" s="25">
        <v>45870</v>
      </c>
      <c r="L20" s="25">
        <v>45657</v>
      </c>
      <c r="M20" s="10">
        <f>IFERROR(Tabla32[[#This Row],[ TOTAL DE EJECUCIÓN 
(Aplica porcentaje, número entero o decimal según como esté definida la meta por vigencia)]]/Tabla32[[#This Row],[META 2025]],0)</f>
        <v>0.11</v>
      </c>
      <c r="N20" s="10" t="str">
        <f>IF(Tabla32[[#This Row],[%  CUMPLIMIENTO]]&lt;=30%,"Bajo",IF(Tabla32[[#This Row],[%  CUMPLIMIENTO]]&lt;=60%,"Medio",IF(Tabla32[[#This Row],[%  CUMPLIMIENTO]]&lt;=100%,"Alto")))</f>
        <v>Bajo</v>
      </c>
      <c r="O20" s="64"/>
      <c r="P20" s="64"/>
      <c r="Q20" s="64"/>
      <c r="R20" s="64"/>
      <c r="S20" s="64">
        <v>0.11</v>
      </c>
      <c r="T20" s="64"/>
      <c r="U20" s="64"/>
      <c r="V20" s="64"/>
      <c r="W20" s="64"/>
      <c r="X20" s="64"/>
      <c r="Y20" s="64"/>
      <c r="Z20" s="64"/>
      <c r="AA20" s="63">
        <v>0.11</v>
      </c>
      <c r="AB20" s="43" t="s">
        <v>180</v>
      </c>
      <c r="AC20" s="43"/>
      <c r="AD20" s="65"/>
      <c r="AE20" s="57"/>
      <c r="AF20" s="66"/>
      <c r="AG20" s="48">
        <v>3</v>
      </c>
    </row>
    <row r="21" spans="1:33" ht="180" x14ac:dyDescent="0.2">
      <c r="A21" s="5">
        <v>19</v>
      </c>
      <c r="B21" s="6" t="s">
        <v>24</v>
      </c>
      <c r="C21" s="58" t="s">
        <v>39</v>
      </c>
      <c r="D21" s="58" t="s">
        <v>182</v>
      </c>
      <c r="E21" s="59" t="s">
        <v>155</v>
      </c>
      <c r="F21" s="27" t="s">
        <v>349</v>
      </c>
      <c r="G21" s="27">
        <v>1</v>
      </c>
      <c r="H21" s="27">
        <v>1</v>
      </c>
      <c r="I21" s="27">
        <v>1</v>
      </c>
      <c r="J21" s="27"/>
      <c r="K21" s="55">
        <v>45839</v>
      </c>
      <c r="L21" s="56">
        <v>45991</v>
      </c>
      <c r="M21" s="10">
        <f>IFERROR(Tabla32[[#This Row],[ TOTAL DE EJECUCIÓN 
(Aplica porcentaje, número entero o decimal según como esté definida la meta por vigencia)]]/Tabla32[[#This Row],[META 2025]],0)</f>
        <v>0</v>
      </c>
      <c r="N21" s="10" t="str">
        <f>IF(Tabla32[[#This Row],[%  CUMPLIMIENTO]]&lt;=30%,"Bajo",IF(Tabla32[[#This Row],[%  CUMPLIMIENTO]]&lt;=60%,"Medio",IF(Tabla32[[#This Row],[%  CUMPLIMIENTO]]&lt;=100%,"Alto")))</f>
        <v>Bajo</v>
      </c>
      <c r="O21" s="64"/>
      <c r="P21" s="64"/>
      <c r="Q21" s="64"/>
      <c r="R21" s="64"/>
      <c r="S21" s="64"/>
      <c r="T21" s="64"/>
      <c r="U21" s="64"/>
      <c r="V21" s="64"/>
      <c r="W21" s="64"/>
      <c r="X21" s="64"/>
      <c r="Y21" s="64"/>
      <c r="Z21" s="64"/>
      <c r="AA21" s="63">
        <v>0</v>
      </c>
      <c r="AB21" s="43" t="s">
        <v>122</v>
      </c>
      <c r="AC21" s="43"/>
      <c r="AD21" s="65"/>
      <c r="AE21" s="57"/>
      <c r="AF21" s="66"/>
      <c r="AG21" s="48">
        <v>2</v>
      </c>
    </row>
    <row r="22" spans="1:33" ht="255" x14ac:dyDescent="0.2">
      <c r="A22" s="5">
        <v>20</v>
      </c>
      <c r="B22" s="6" t="s">
        <v>24</v>
      </c>
      <c r="C22" s="58" t="s">
        <v>29</v>
      </c>
      <c r="D22" s="15" t="s">
        <v>185</v>
      </c>
      <c r="E22" s="59" t="s">
        <v>186</v>
      </c>
      <c r="F22" s="27" t="s">
        <v>350</v>
      </c>
      <c r="G22" s="27">
        <v>2</v>
      </c>
      <c r="H22" s="27">
        <v>1</v>
      </c>
      <c r="I22" s="27">
        <v>3</v>
      </c>
      <c r="J22" s="27">
        <v>2</v>
      </c>
      <c r="K22" s="55">
        <v>45839</v>
      </c>
      <c r="L22" s="56">
        <v>45991</v>
      </c>
      <c r="M22" s="10">
        <f>IFERROR(Tabla32[[#This Row],[ TOTAL DE EJECUCIÓN 
(Aplica porcentaje, número entero o decimal según como esté definida la meta por vigencia)]]/Tabla32[[#This Row],[META 2025]],0)</f>
        <v>0.33333333333333331</v>
      </c>
      <c r="N22" s="10" t="str">
        <f>IF(Tabla32[[#This Row],[%  CUMPLIMIENTO]]&lt;=30%,"Bajo",IF(Tabla32[[#This Row],[%  CUMPLIMIENTO]]&lt;=60%,"Medio",IF(Tabla32[[#This Row],[%  CUMPLIMIENTO]]&lt;=100%,"Alto")))</f>
        <v>Medio</v>
      </c>
      <c r="O22" s="64"/>
      <c r="P22" s="64"/>
      <c r="Q22" s="64"/>
      <c r="R22" s="64"/>
      <c r="S22" s="64">
        <v>1</v>
      </c>
      <c r="T22" s="64"/>
      <c r="U22" s="64"/>
      <c r="V22" s="64"/>
      <c r="W22" s="64"/>
      <c r="X22" s="64"/>
      <c r="Y22" s="64"/>
      <c r="Z22" s="64"/>
      <c r="AA22" s="67">
        <v>1</v>
      </c>
      <c r="AB22" s="43" t="s">
        <v>351</v>
      </c>
      <c r="AC22" s="43"/>
      <c r="AD22" s="65"/>
      <c r="AE22" s="57"/>
      <c r="AF22" s="66"/>
      <c r="AG22" s="48">
        <v>2</v>
      </c>
    </row>
    <row r="23" spans="1:33" ht="255" x14ac:dyDescent="0.2">
      <c r="A23" s="5">
        <v>21</v>
      </c>
      <c r="B23" s="6" t="s">
        <v>24</v>
      </c>
      <c r="C23" s="58" t="s">
        <v>33</v>
      </c>
      <c r="D23" s="58" t="s">
        <v>190</v>
      </c>
      <c r="E23" s="59" t="s">
        <v>191</v>
      </c>
      <c r="F23" s="27" t="s">
        <v>192</v>
      </c>
      <c r="G23" s="27">
        <v>1</v>
      </c>
      <c r="H23" s="27">
        <v>1</v>
      </c>
      <c r="I23" s="27">
        <v>1</v>
      </c>
      <c r="J23" s="27">
        <v>1</v>
      </c>
      <c r="K23" s="55">
        <v>45870</v>
      </c>
      <c r="L23" s="56">
        <v>45960</v>
      </c>
      <c r="M23" s="10">
        <f>IFERROR(Tabla32[[#This Row],[ TOTAL DE EJECUCIÓN 
(Aplica porcentaje, número entero o decimal según como esté definida la meta por vigencia)]]/Tabla32[[#This Row],[META 2025]],0)</f>
        <v>0.2</v>
      </c>
      <c r="N23" s="10" t="str">
        <f>IF(Tabla32[[#This Row],[%  CUMPLIMIENTO]]&lt;=30%,"Bajo",IF(Tabla32[[#This Row],[%  CUMPLIMIENTO]]&lt;=60%,"Medio",IF(Tabla32[[#This Row],[%  CUMPLIMIENTO]]&lt;=100%,"Alto")))</f>
        <v>Bajo</v>
      </c>
      <c r="O23" s="64"/>
      <c r="P23" s="64"/>
      <c r="Q23" s="64"/>
      <c r="R23" s="64"/>
      <c r="S23" s="64">
        <v>0.2</v>
      </c>
      <c r="T23" s="64"/>
      <c r="U23" s="64"/>
      <c r="V23" s="64"/>
      <c r="W23" s="64"/>
      <c r="X23" s="64"/>
      <c r="Y23" s="64"/>
      <c r="Z23" s="64"/>
      <c r="AA23" s="63">
        <v>0.2</v>
      </c>
      <c r="AB23" s="43" t="s">
        <v>193</v>
      </c>
      <c r="AC23" s="43"/>
      <c r="AD23" s="65"/>
      <c r="AE23" s="57"/>
      <c r="AF23" s="66"/>
      <c r="AG23" s="48">
        <v>2</v>
      </c>
    </row>
    <row r="24" spans="1:33" ht="342" x14ac:dyDescent="0.2">
      <c r="A24" s="5">
        <v>22</v>
      </c>
      <c r="B24" s="6" t="s">
        <v>2</v>
      </c>
      <c r="C24" s="6" t="s">
        <v>11</v>
      </c>
      <c r="D24" s="15" t="s">
        <v>195</v>
      </c>
      <c r="E24" s="6" t="s">
        <v>196</v>
      </c>
      <c r="F24" s="27" t="s">
        <v>197</v>
      </c>
      <c r="G24" s="27">
        <v>2</v>
      </c>
      <c r="H24" s="27">
        <v>1</v>
      </c>
      <c r="I24" s="27">
        <v>2</v>
      </c>
      <c r="J24" s="27">
        <v>2</v>
      </c>
      <c r="K24" s="25">
        <v>45352</v>
      </c>
      <c r="L24" s="25">
        <v>45656</v>
      </c>
      <c r="M24" s="10">
        <f>IFERROR(Tabla32[[#This Row],[ TOTAL DE EJECUCIÓN 
(Aplica porcentaje, número entero o decimal según como esté definida la meta por vigencia)]]/Tabla32[[#This Row],[META 2025]],0)</f>
        <v>0.5</v>
      </c>
      <c r="N24" s="10" t="str">
        <f>IF(Tabla32[[#This Row],[%  CUMPLIMIENTO]]&lt;=30%,"Bajo",IF(Tabla32[[#This Row],[%  CUMPLIMIENTO]]&lt;=60%,"Medio",IF(Tabla32[[#This Row],[%  CUMPLIMIENTO]]&lt;=100%,"Alto")))</f>
        <v>Medio</v>
      </c>
      <c r="O24" s="64"/>
      <c r="P24" s="64"/>
      <c r="Q24" s="64"/>
      <c r="R24" s="64">
        <v>1</v>
      </c>
      <c r="S24" s="64"/>
      <c r="T24" s="64"/>
      <c r="U24" s="64"/>
      <c r="V24" s="64"/>
      <c r="W24" s="64"/>
      <c r="X24" s="64"/>
      <c r="Y24" s="64"/>
      <c r="Z24" s="64"/>
      <c r="AA24" s="67">
        <v>1</v>
      </c>
      <c r="AB24" s="43" t="s">
        <v>198</v>
      </c>
      <c r="AC24" s="43"/>
      <c r="AD24" s="65"/>
      <c r="AE24" s="68" t="s">
        <v>352</v>
      </c>
      <c r="AF24" s="66"/>
      <c r="AG24" s="48">
        <v>4</v>
      </c>
    </row>
    <row r="25" spans="1:33" ht="319" x14ac:dyDescent="0.2">
      <c r="A25" s="5">
        <v>23</v>
      </c>
      <c r="B25" s="6" t="s">
        <v>2</v>
      </c>
      <c r="C25" s="6" t="s">
        <v>12</v>
      </c>
      <c r="D25" s="15" t="s">
        <v>200</v>
      </c>
      <c r="E25" s="6" t="s">
        <v>196</v>
      </c>
      <c r="F25" s="27" t="s">
        <v>201</v>
      </c>
      <c r="G25" s="27">
        <v>1</v>
      </c>
      <c r="H25" s="27">
        <v>1</v>
      </c>
      <c r="I25" s="27">
        <v>2</v>
      </c>
      <c r="J25" s="27">
        <v>2</v>
      </c>
      <c r="K25" s="25">
        <v>45352</v>
      </c>
      <c r="L25" s="25">
        <v>45656</v>
      </c>
      <c r="M25" s="10">
        <f>IFERROR(Tabla32[[#This Row],[ TOTAL DE EJECUCIÓN 
(Aplica porcentaje, número entero o decimal según como esté definida la meta por vigencia)]]/Tabla32[[#This Row],[META 2025]],0)</f>
        <v>0.5</v>
      </c>
      <c r="N25" s="10" t="str">
        <f>IF(Tabla32[[#This Row],[%  CUMPLIMIENTO]]&lt;=30%,"Bajo",IF(Tabla32[[#This Row],[%  CUMPLIMIENTO]]&lt;=60%,"Medio",IF(Tabla32[[#This Row],[%  CUMPLIMIENTO]]&lt;=100%,"Alto")))</f>
        <v>Medio</v>
      </c>
      <c r="O25" s="64"/>
      <c r="P25" s="64"/>
      <c r="Q25" s="64"/>
      <c r="R25" s="64">
        <v>1</v>
      </c>
      <c r="S25" s="64"/>
      <c r="T25" s="64"/>
      <c r="U25" s="64"/>
      <c r="V25" s="64"/>
      <c r="W25" s="64"/>
      <c r="X25" s="64"/>
      <c r="Y25" s="64"/>
      <c r="Z25" s="64"/>
      <c r="AA25" s="67">
        <v>1</v>
      </c>
      <c r="AB25" s="9" t="s">
        <v>202</v>
      </c>
      <c r="AC25" s="43"/>
      <c r="AD25" s="65"/>
      <c r="AE25" s="68" t="s">
        <v>353</v>
      </c>
      <c r="AF25" s="66"/>
      <c r="AG25" s="48">
        <v>4</v>
      </c>
    </row>
    <row r="26" spans="1:33" ht="319" x14ac:dyDescent="0.2">
      <c r="A26" s="5">
        <v>24</v>
      </c>
      <c r="B26" s="6" t="s">
        <v>2</v>
      </c>
      <c r="C26" s="6" t="s">
        <v>10</v>
      </c>
      <c r="D26" s="15" t="s">
        <v>204</v>
      </c>
      <c r="E26" s="6" t="s">
        <v>205</v>
      </c>
      <c r="F26" s="27" t="s">
        <v>201</v>
      </c>
      <c r="G26" s="27">
        <v>1</v>
      </c>
      <c r="H26" s="27">
        <v>1</v>
      </c>
      <c r="I26" s="27">
        <v>1</v>
      </c>
      <c r="J26" s="27">
        <v>1</v>
      </c>
      <c r="K26" s="25">
        <v>45519</v>
      </c>
      <c r="L26" s="25">
        <v>45657</v>
      </c>
      <c r="M26" s="10">
        <f>IFERROR(Tabla32[[#This Row],[ TOTAL DE EJECUCIÓN 
(Aplica porcentaje, número entero o decimal según como esté definida la meta por vigencia)]]/Tabla32[[#This Row],[META 2025]],0)</f>
        <v>0.2</v>
      </c>
      <c r="N26" s="10" t="str">
        <f>IF(Tabla32[[#This Row],[%  CUMPLIMIENTO]]&lt;=30%,"Bajo",IF(Tabla32[[#This Row],[%  CUMPLIMIENTO]]&lt;=60%,"Medio",IF(Tabla32[[#This Row],[%  CUMPLIMIENTO]]&lt;=100%,"Alto")))</f>
        <v>Bajo</v>
      </c>
      <c r="O26" s="64"/>
      <c r="P26" s="64"/>
      <c r="Q26" s="12"/>
      <c r="R26" s="12">
        <v>0.2</v>
      </c>
      <c r="S26" s="64"/>
      <c r="T26" s="64"/>
      <c r="U26" s="64"/>
      <c r="V26" s="64"/>
      <c r="W26" s="64"/>
      <c r="X26" s="64"/>
      <c r="Y26" s="64"/>
      <c r="Z26" s="64"/>
      <c r="AA26" s="63">
        <v>0.2</v>
      </c>
      <c r="AB26" s="9" t="s">
        <v>206</v>
      </c>
      <c r="AC26" s="43"/>
      <c r="AD26" s="65"/>
      <c r="AE26" s="68" t="s">
        <v>354</v>
      </c>
      <c r="AF26" s="66"/>
      <c r="AG26" s="48">
        <v>4</v>
      </c>
    </row>
    <row r="27" spans="1:33" ht="319" x14ac:dyDescent="0.2">
      <c r="A27" s="5">
        <v>25</v>
      </c>
      <c r="B27" s="6" t="s">
        <v>2</v>
      </c>
      <c r="C27" s="7" t="s">
        <v>9</v>
      </c>
      <c r="D27" s="15" t="s">
        <v>208</v>
      </c>
      <c r="E27" s="7" t="s">
        <v>196</v>
      </c>
      <c r="F27" s="27" t="s">
        <v>201</v>
      </c>
      <c r="G27" s="27">
        <v>0</v>
      </c>
      <c r="H27" s="27">
        <v>1</v>
      </c>
      <c r="I27" s="27">
        <v>20</v>
      </c>
      <c r="J27" s="27">
        <v>20</v>
      </c>
      <c r="K27" s="25">
        <v>45337</v>
      </c>
      <c r="L27" s="25">
        <v>45641</v>
      </c>
      <c r="M27" s="10">
        <f>IFERROR(Tabla32[[#This Row],[ TOTAL DE EJECUCIÓN 
(Aplica porcentaje, número entero o decimal según como esté definida la meta por vigencia)]]/Tabla32[[#This Row],[META 2025]],0)</f>
        <v>0.3</v>
      </c>
      <c r="N27" s="10" t="str">
        <f>IF(Tabla32[[#This Row],[%  CUMPLIMIENTO]]&lt;=30%,"Bajo",IF(Tabla32[[#This Row],[%  CUMPLIMIENTO]]&lt;=60%,"Medio",IF(Tabla32[[#This Row],[%  CUMPLIMIENTO]]&lt;=100%,"Alto")))</f>
        <v>Bajo</v>
      </c>
      <c r="O27" s="64"/>
      <c r="P27" s="64"/>
      <c r="Q27" s="12">
        <v>4</v>
      </c>
      <c r="R27" s="12">
        <v>2</v>
      </c>
      <c r="S27" s="64"/>
      <c r="T27" s="64"/>
      <c r="U27" s="64"/>
      <c r="V27" s="64"/>
      <c r="W27" s="64"/>
      <c r="X27" s="64"/>
      <c r="Y27" s="64"/>
      <c r="Z27" s="64"/>
      <c r="AA27" s="67">
        <v>6</v>
      </c>
      <c r="AB27" s="9" t="s">
        <v>209</v>
      </c>
      <c r="AC27" s="43"/>
      <c r="AD27" s="65"/>
      <c r="AE27" s="68" t="s">
        <v>355</v>
      </c>
      <c r="AF27" s="66"/>
      <c r="AG27" s="48">
        <v>4</v>
      </c>
    </row>
    <row r="28" spans="1:33" ht="370" x14ac:dyDescent="0.2">
      <c r="A28" s="5">
        <v>26</v>
      </c>
      <c r="B28" s="6" t="s">
        <v>24</v>
      </c>
      <c r="C28" s="6" t="s">
        <v>32</v>
      </c>
      <c r="D28" s="15" t="s">
        <v>211</v>
      </c>
      <c r="E28" s="6" t="s">
        <v>212</v>
      </c>
      <c r="F28" s="27" t="s">
        <v>356</v>
      </c>
      <c r="G28" s="27">
        <v>1</v>
      </c>
      <c r="H28" s="27">
        <v>1</v>
      </c>
      <c r="I28" s="27">
        <v>1</v>
      </c>
      <c r="J28" s="27">
        <v>1</v>
      </c>
      <c r="K28" s="55">
        <v>45748</v>
      </c>
      <c r="L28" s="56">
        <v>46022</v>
      </c>
      <c r="M28" s="10">
        <f>IFERROR(Tabla32[[#This Row],[ TOTAL DE EJECUCIÓN 
(Aplica porcentaje, número entero o decimal según como esté definida la meta por vigencia)]]/Tabla32[[#This Row],[META 2025]],0)</f>
        <v>0.6</v>
      </c>
      <c r="N28" s="10" t="str">
        <f>IF(Tabla32[[#This Row],[%  CUMPLIMIENTO]]&lt;=30%,"Bajo",IF(Tabla32[[#This Row],[%  CUMPLIMIENTO]]&lt;=60%,"Medio",IF(Tabla32[[#This Row],[%  CUMPLIMIENTO]]&lt;=100%,"Alto")))</f>
        <v>Medio</v>
      </c>
      <c r="O28" s="64"/>
      <c r="P28" s="64"/>
      <c r="Q28" s="12"/>
      <c r="R28" s="33">
        <v>0.6</v>
      </c>
      <c r="S28" s="64"/>
      <c r="T28" s="64"/>
      <c r="U28" s="64"/>
      <c r="V28" s="64"/>
      <c r="W28" s="64"/>
      <c r="X28" s="64"/>
      <c r="Y28" s="64"/>
      <c r="Z28" s="64"/>
      <c r="AA28" s="63">
        <v>0.6</v>
      </c>
      <c r="AB28" s="9" t="s">
        <v>214</v>
      </c>
      <c r="AC28" s="43"/>
      <c r="AD28" s="65"/>
      <c r="AE28" s="57"/>
      <c r="AF28" s="66"/>
      <c r="AG28" s="48">
        <v>2</v>
      </c>
    </row>
    <row r="29" spans="1:33" ht="409.6" x14ac:dyDescent="0.2">
      <c r="A29" s="5">
        <v>27</v>
      </c>
      <c r="B29" s="6" t="s">
        <v>24</v>
      </c>
      <c r="C29" s="6" t="s">
        <v>25</v>
      </c>
      <c r="D29" s="15" t="s">
        <v>216</v>
      </c>
      <c r="E29" s="6" t="s">
        <v>217</v>
      </c>
      <c r="F29" s="27" t="s">
        <v>218</v>
      </c>
      <c r="G29" s="27">
        <v>48</v>
      </c>
      <c r="H29" s="27">
        <v>1</v>
      </c>
      <c r="I29" s="27">
        <v>1</v>
      </c>
      <c r="J29" s="27">
        <v>0</v>
      </c>
      <c r="K29" s="55">
        <v>45748</v>
      </c>
      <c r="L29" s="56">
        <v>46022</v>
      </c>
      <c r="M29" s="10">
        <f>IFERROR(Tabla32[[#This Row],[ TOTAL DE EJECUCIÓN 
(Aplica porcentaje, número entero o decimal según como esté definida la meta por vigencia)]]/Tabla32[[#This Row],[META 2025]],0)</f>
        <v>0.5</v>
      </c>
      <c r="N29" s="10" t="str">
        <f>IF(Tabla32[[#This Row],[%  CUMPLIMIENTO]]&lt;=30%,"Bajo",IF(Tabla32[[#This Row],[%  CUMPLIMIENTO]]&lt;=60%,"Medio",IF(Tabla32[[#This Row],[%  CUMPLIMIENTO]]&lt;=100%,"Alto")))</f>
        <v>Medio</v>
      </c>
      <c r="O29" s="64"/>
      <c r="P29" s="64"/>
      <c r="Q29" s="12"/>
      <c r="R29" s="33">
        <v>0.5</v>
      </c>
      <c r="S29" s="64"/>
      <c r="T29" s="64"/>
      <c r="U29" s="64"/>
      <c r="V29" s="64"/>
      <c r="W29" s="64"/>
      <c r="X29" s="64"/>
      <c r="Y29" s="64"/>
      <c r="Z29" s="64"/>
      <c r="AA29" s="63">
        <v>0.5</v>
      </c>
      <c r="AB29" s="9" t="s">
        <v>219</v>
      </c>
      <c r="AC29" s="43"/>
      <c r="AD29" s="65"/>
      <c r="AE29" s="57"/>
      <c r="AF29" s="66"/>
      <c r="AG29" s="48">
        <v>2</v>
      </c>
    </row>
    <row r="30" spans="1:33" ht="409.6" x14ac:dyDescent="0.2">
      <c r="A30" s="5">
        <v>28</v>
      </c>
      <c r="B30" s="7" t="s">
        <v>24</v>
      </c>
      <c r="C30" s="60" t="s">
        <v>36</v>
      </c>
      <c r="D30" s="26" t="s">
        <v>221</v>
      </c>
      <c r="E30" s="6" t="s">
        <v>155</v>
      </c>
      <c r="F30" s="27" t="s">
        <v>222</v>
      </c>
      <c r="G30" s="27">
        <v>1</v>
      </c>
      <c r="H30" s="27">
        <v>1</v>
      </c>
      <c r="I30" s="27">
        <v>1</v>
      </c>
      <c r="J30" s="27">
        <v>1</v>
      </c>
      <c r="K30" s="55">
        <v>45748</v>
      </c>
      <c r="L30" s="56">
        <v>46022</v>
      </c>
      <c r="M30" s="10">
        <f>IFERROR(Tabla32[[#This Row],[ TOTAL DE EJECUCIÓN 
(Aplica porcentaje, número entero o decimal según como esté definida la meta por vigencia)]]/Tabla32[[#This Row],[META 2025]],0)</f>
        <v>0.1</v>
      </c>
      <c r="N30" s="10" t="str">
        <f>IF(Tabla32[[#This Row],[%  CUMPLIMIENTO]]&lt;=30%,"Bajo",IF(Tabla32[[#This Row],[%  CUMPLIMIENTO]]&lt;=60%,"Medio",IF(Tabla32[[#This Row],[%  CUMPLIMIENTO]]&lt;=100%,"Alto")))</f>
        <v>Bajo</v>
      </c>
      <c r="O30" s="64"/>
      <c r="P30" s="64"/>
      <c r="Q30" s="64"/>
      <c r="R30" s="33">
        <v>0.1</v>
      </c>
      <c r="S30" s="64"/>
      <c r="T30" s="64"/>
      <c r="U30" s="64"/>
      <c r="V30" s="64"/>
      <c r="W30" s="64"/>
      <c r="X30" s="64"/>
      <c r="Y30" s="64"/>
      <c r="Z30" s="64"/>
      <c r="AA30" s="63">
        <v>0.1</v>
      </c>
      <c r="AB30" s="9" t="s">
        <v>223</v>
      </c>
      <c r="AC30" s="43"/>
      <c r="AD30" s="65"/>
      <c r="AE30" s="57"/>
      <c r="AF30" s="66"/>
      <c r="AG30" s="48">
        <v>2</v>
      </c>
    </row>
    <row r="31" spans="1:33" ht="285" x14ac:dyDescent="0.2">
      <c r="A31" s="5">
        <v>29</v>
      </c>
      <c r="B31" s="6" t="s">
        <v>48</v>
      </c>
      <c r="C31" s="15" t="s">
        <v>51</v>
      </c>
      <c r="D31" s="15" t="s">
        <v>225</v>
      </c>
      <c r="E31" s="6" t="s">
        <v>155</v>
      </c>
      <c r="F31" s="27" t="s">
        <v>226</v>
      </c>
      <c r="G31" s="27">
        <v>0</v>
      </c>
      <c r="H31" s="27">
        <v>1</v>
      </c>
      <c r="I31" s="27">
        <v>1</v>
      </c>
      <c r="J31" s="27">
        <v>1</v>
      </c>
      <c r="K31" s="25">
        <v>45719</v>
      </c>
      <c r="L31" s="25">
        <v>46011</v>
      </c>
      <c r="M31" s="10">
        <f>IFERROR(Tabla32[[#This Row],[ TOTAL DE EJECUCIÓN 
(Aplica porcentaje, número entero o decimal según como esté definida la meta por vigencia)]]/Tabla32[[#This Row],[META 2025]],0)</f>
        <v>0.7</v>
      </c>
      <c r="N31" s="10" t="str">
        <f>IF(Tabla32[[#This Row],[%  CUMPLIMIENTO]]&lt;=30%,"Bajo",IF(Tabla32[[#This Row],[%  CUMPLIMIENTO]]&lt;=60%,"Medio",IF(Tabla32[[#This Row],[%  CUMPLIMIENTO]]&lt;=100%,"Alto")))</f>
        <v>Alto</v>
      </c>
      <c r="O31" s="64"/>
      <c r="P31" s="64"/>
      <c r="Q31" s="12">
        <v>0.2</v>
      </c>
      <c r="R31" s="12">
        <v>0.5</v>
      </c>
      <c r="S31" s="64"/>
      <c r="T31" s="64"/>
      <c r="U31" s="64"/>
      <c r="V31" s="64"/>
      <c r="W31" s="64"/>
      <c r="X31" s="64"/>
      <c r="Y31" s="64"/>
      <c r="Z31" s="64"/>
      <c r="AA31" s="63">
        <v>0.7</v>
      </c>
      <c r="AB31" s="9" t="s">
        <v>227</v>
      </c>
      <c r="AC31" s="9"/>
      <c r="AD31" s="9"/>
      <c r="AE31" s="76" t="s">
        <v>357</v>
      </c>
      <c r="AF31" s="16" t="s">
        <v>348</v>
      </c>
      <c r="AG31" s="48">
        <v>3</v>
      </c>
    </row>
    <row r="32" spans="1:33" ht="240" x14ac:dyDescent="0.2">
      <c r="A32" s="5">
        <v>30</v>
      </c>
      <c r="B32" s="6" t="s">
        <v>24</v>
      </c>
      <c r="C32" s="15" t="s">
        <v>37</v>
      </c>
      <c r="D32" s="15" t="s">
        <v>229</v>
      </c>
      <c r="E32" s="6" t="s">
        <v>155</v>
      </c>
      <c r="F32" s="27" t="s">
        <v>226</v>
      </c>
      <c r="G32" s="27">
        <v>0</v>
      </c>
      <c r="H32" s="27">
        <v>1</v>
      </c>
      <c r="I32" s="27">
        <v>1</v>
      </c>
      <c r="J32" s="27">
        <v>0</v>
      </c>
      <c r="K32" s="25">
        <v>45719</v>
      </c>
      <c r="L32" s="25">
        <v>46011</v>
      </c>
      <c r="M32" s="10">
        <f>IFERROR(Tabla32[[#This Row],[ TOTAL DE EJECUCIÓN 
(Aplica porcentaje, número entero o decimal según como esté definida la meta por vigencia)]]/Tabla32[[#This Row],[META 2025]],0)</f>
        <v>0.5</v>
      </c>
      <c r="N32" s="10" t="str">
        <f>IF(Tabla32[[#This Row],[%  CUMPLIMIENTO]]&lt;=30%,"Bajo",IF(Tabla32[[#This Row],[%  CUMPLIMIENTO]]&lt;=60%,"Medio",IF(Tabla32[[#This Row],[%  CUMPLIMIENTO]]&lt;=100%,"Alto")))</f>
        <v>Medio</v>
      </c>
      <c r="O32" s="64"/>
      <c r="P32" s="64"/>
      <c r="Q32" s="12">
        <v>0.2</v>
      </c>
      <c r="R32" s="12">
        <v>0.3</v>
      </c>
      <c r="S32" s="64"/>
      <c r="T32" s="64"/>
      <c r="U32" s="64"/>
      <c r="V32" s="64"/>
      <c r="W32" s="64"/>
      <c r="X32" s="64"/>
      <c r="Y32" s="64"/>
      <c r="Z32" s="64"/>
      <c r="AA32" s="63">
        <v>0.5</v>
      </c>
      <c r="AB32" s="9" t="s">
        <v>358</v>
      </c>
      <c r="AC32" s="9"/>
      <c r="AD32" s="9"/>
      <c r="AE32" s="76" t="s">
        <v>359</v>
      </c>
      <c r="AF32" s="16" t="s">
        <v>348</v>
      </c>
      <c r="AG32" s="48">
        <v>2</v>
      </c>
    </row>
    <row r="33" spans="1:33" ht="195" x14ac:dyDescent="0.2">
      <c r="A33" s="5">
        <v>31</v>
      </c>
      <c r="B33" s="6" t="s">
        <v>24</v>
      </c>
      <c r="C33" s="26" t="s">
        <v>38</v>
      </c>
      <c r="D33" s="15" t="s">
        <v>232</v>
      </c>
      <c r="E33" s="6" t="s">
        <v>155</v>
      </c>
      <c r="F33" s="27" t="s">
        <v>226</v>
      </c>
      <c r="G33" s="27">
        <v>0</v>
      </c>
      <c r="H33" s="27">
        <v>1</v>
      </c>
      <c r="I33" s="27">
        <v>1</v>
      </c>
      <c r="J33" s="27">
        <v>0</v>
      </c>
      <c r="K33" s="25">
        <v>45719</v>
      </c>
      <c r="L33" s="25">
        <v>46011</v>
      </c>
      <c r="M33" s="10">
        <f>IFERROR(Tabla32[[#This Row],[ TOTAL DE EJECUCIÓN 
(Aplica porcentaje, número entero o decimal según como esté definida la meta por vigencia)]]/Tabla32[[#This Row],[META 2025]],0)</f>
        <v>0.6</v>
      </c>
      <c r="N33" s="10" t="str">
        <f>IF(Tabla32[[#This Row],[%  CUMPLIMIENTO]]&lt;=30%,"Bajo",IF(Tabla32[[#This Row],[%  CUMPLIMIENTO]]&lt;=60%,"Medio",IF(Tabla32[[#This Row],[%  CUMPLIMIENTO]]&lt;=100%,"Alto")))</f>
        <v>Medio</v>
      </c>
      <c r="O33" s="64"/>
      <c r="P33" s="64"/>
      <c r="Q33" s="12">
        <v>0.3</v>
      </c>
      <c r="R33" s="12">
        <v>0.3</v>
      </c>
      <c r="S33" s="64"/>
      <c r="T33" s="64"/>
      <c r="U33" s="64"/>
      <c r="V33" s="64"/>
      <c r="W33" s="64"/>
      <c r="X33" s="64"/>
      <c r="Y33" s="64"/>
      <c r="Z33" s="64"/>
      <c r="AA33" s="63">
        <v>0.6</v>
      </c>
      <c r="AB33" s="9" t="s">
        <v>233</v>
      </c>
      <c r="AC33" s="9"/>
      <c r="AD33" s="9"/>
      <c r="AE33" s="76" t="s">
        <v>360</v>
      </c>
      <c r="AF33" s="16" t="s">
        <v>348</v>
      </c>
      <c r="AG33" s="48">
        <v>2</v>
      </c>
    </row>
    <row r="34" spans="1:33" ht="409.6" x14ac:dyDescent="0.2">
      <c r="A34" s="5">
        <v>32</v>
      </c>
      <c r="B34" s="6" t="s">
        <v>24</v>
      </c>
      <c r="C34" s="15" t="s">
        <v>30</v>
      </c>
      <c r="D34" s="15" t="s">
        <v>235</v>
      </c>
      <c r="E34" s="6" t="s">
        <v>155</v>
      </c>
      <c r="F34" s="27" t="s">
        <v>226</v>
      </c>
      <c r="G34" s="27">
        <v>0</v>
      </c>
      <c r="H34" s="27">
        <v>1</v>
      </c>
      <c r="I34" s="27">
        <v>1</v>
      </c>
      <c r="J34" s="27">
        <v>0</v>
      </c>
      <c r="K34" s="25">
        <v>45729</v>
      </c>
      <c r="L34" s="25">
        <v>46011</v>
      </c>
      <c r="M34" s="10">
        <f>IFERROR(Tabla32[[#This Row],[ TOTAL DE EJECUCIÓN 
(Aplica porcentaje, número entero o decimal según como esté definida la meta por vigencia)]]/Tabla32[[#This Row],[META 2025]],0)</f>
        <v>0.5</v>
      </c>
      <c r="N34" s="10" t="str">
        <f>IF(Tabla32[[#This Row],[%  CUMPLIMIENTO]]&lt;=30%,"Bajo",IF(Tabla32[[#This Row],[%  CUMPLIMIENTO]]&lt;=60%,"Medio",IF(Tabla32[[#This Row],[%  CUMPLIMIENTO]]&lt;=100%,"Alto")))</f>
        <v>Medio</v>
      </c>
      <c r="O34" s="64"/>
      <c r="P34" s="64"/>
      <c r="Q34" s="12">
        <v>0.2</v>
      </c>
      <c r="R34" s="12">
        <v>0.3</v>
      </c>
      <c r="S34" s="64"/>
      <c r="T34" s="64"/>
      <c r="U34" s="64"/>
      <c r="V34" s="64"/>
      <c r="W34" s="64"/>
      <c r="X34" s="64"/>
      <c r="Y34" s="64"/>
      <c r="Z34" s="64"/>
      <c r="AA34" s="63">
        <v>0.5</v>
      </c>
      <c r="AB34" s="9" t="s">
        <v>236</v>
      </c>
      <c r="AC34" s="9"/>
      <c r="AD34" s="9"/>
      <c r="AE34" s="77" t="s">
        <v>361</v>
      </c>
      <c r="AF34" s="16" t="s">
        <v>348</v>
      </c>
      <c r="AG34" s="48">
        <v>2</v>
      </c>
    </row>
    <row r="35" spans="1:33" ht="398" x14ac:dyDescent="0.2">
      <c r="A35" s="5">
        <v>33</v>
      </c>
      <c r="B35" s="6" t="s">
        <v>24</v>
      </c>
      <c r="C35" s="15" t="s">
        <v>26</v>
      </c>
      <c r="D35" s="15" t="s">
        <v>238</v>
      </c>
      <c r="E35" s="6" t="s">
        <v>155</v>
      </c>
      <c r="F35" s="27" t="s">
        <v>226</v>
      </c>
      <c r="G35" s="27">
        <v>0</v>
      </c>
      <c r="H35" s="27">
        <v>1</v>
      </c>
      <c r="I35" s="27">
        <v>1</v>
      </c>
      <c r="J35" s="27">
        <v>0</v>
      </c>
      <c r="K35" s="25">
        <v>45729</v>
      </c>
      <c r="L35" s="25">
        <v>46011</v>
      </c>
      <c r="M35" s="10">
        <f>IFERROR(Tabla32[[#This Row],[ TOTAL DE EJECUCIÓN 
(Aplica porcentaje, número entero o decimal según como esté definida la meta por vigencia)]]/Tabla32[[#This Row],[META 2025]],0)</f>
        <v>0.5</v>
      </c>
      <c r="N35" s="10" t="str">
        <f>IF(Tabla32[[#This Row],[%  CUMPLIMIENTO]]&lt;=30%,"Bajo",IF(Tabla32[[#This Row],[%  CUMPLIMIENTO]]&lt;=60%,"Medio",IF(Tabla32[[#This Row],[%  CUMPLIMIENTO]]&lt;=100%,"Alto")))</f>
        <v>Medio</v>
      </c>
      <c r="O35" s="64"/>
      <c r="P35" s="64"/>
      <c r="Q35" s="12"/>
      <c r="R35" s="12">
        <v>0.5</v>
      </c>
      <c r="S35" s="64"/>
      <c r="T35" s="64"/>
      <c r="U35" s="64"/>
      <c r="V35" s="64"/>
      <c r="W35" s="64"/>
      <c r="X35" s="64"/>
      <c r="Y35" s="64"/>
      <c r="Z35" s="64"/>
      <c r="AA35" s="63">
        <v>0.5</v>
      </c>
      <c r="AB35" s="9" t="s">
        <v>239</v>
      </c>
      <c r="AC35" s="9"/>
      <c r="AD35" s="9"/>
      <c r="AE35" s="77" t="s">
        <v>362</v>
      </c>
      <c r="AF35" s="16" t="s">
        <v>348</v>
      </c>
      <c r="AG35" s="48">
        <v>2</v>
      </c>
    </row>
    <row r="36" spans="1:33" ht="409.6" x14ac:dyDescent="0.2">
      <c r="A36" s="5">
        <v>34</v>
      </c>
      <c r="B36" s="6" t="s">
        <v>2</v>
      </c>
      <c r="C36" s="15" t="s">
        <v>23</v>
      </c>
      <c r="D36" s="15" t="s">
        <v>241</v>
      </c>
      <c r="E36" s="6" t="s">
        <v>155</v>
      </c>
      <c r="F36" s="27" t="s">
        <v>226</v>
      </c>
      <c r="G36" s="27">
        <v>0</v>
      </c>
      <c r="H36" s="27">
        <v>4</v>
      </c>
      <c r="I36" s="27">
        <v>4</v>
      </c>
      <c r="J36" s="30">
        <v>4</v>
      </c>
      <c r="K36" s="25">
        <v>45748</v>
      </c>
      <c r="L36" s="25">
        <v>45991</v>
      </c>
      <c r="M36" s="10">
        <f>IFERROR(Tabla32[[#This Row],[ TOTAL DE EJECUCIÓN 
(Aplica porcentaje, número entero o decimal según como esté definida la meta por vigencia)]]/Tabla32[[#This Row],[META 2025]],0)</f>
        <v>0.25</v>
      </c>
      <c r="N36" s="10" t="str">
        <f>IF(Tabla32[[#This Row],[%  CUMPLIMIENTO]]&lt;=30%,"Bajo",IF(Tabla32[[#This Row],[%  CUMPLIMIENTO]]&lt;=60%,"Medio",IF(Tabla32[[#This Row],[%  CUMPLIMIENTO]]&lt;=100%,"Alto")))</f>
        <v>Bajo</v>
      </c>
      <c r="O36" s="64"/>
      <c r="P36" s="64"/>
      <c r="Q36" s="12"/>
      <c r="R36" s="12">
        <v>1</v>
      </c>
      <c r="S36" s="64"/>
      <c r="T36" s="64"/>
      <c r="U36" s="64"/>
      <c r="V36" s="64"/>
      <c r="W36" s="64"/>
      <c r="X36" s="64"/>
      <c r="Y36" s="64"/>
      <c r="Z36" s="64"/>
      <c r="AA36" s="63">
        <v>1</v>
      </c>
      <c r="AB36" s="19" t="s">
        <v>242</v>
      </c>
      <c r="AC36" s="19"/>
      <c r="AD36" s="19"/>
      <c r="AE36" s="76" t="s">
        <v>363</v>
      </c>
      <c r="AF36" s="16" t="s">
        <v>348</v>
      </c>
      <c r="AG36" s="48">
        <v>4</v>
      </c>
    </row>
    <row r="37" spans="1:33" ht="342" x14ac:dyDescent="0.2">
      <c r="A37" s="5">
        <v>35</v>
      </c>
      <c r="B37" s="6" t="s">
        <v>2</v>
      </c>
      <c r="C37" s="15" t="s">
        <v>7</v>
      </c>
      <c r="D37" s="15" t="s">
        <v>244</v>
      </c>
      <c r="E37" s="6" t="s">
        <v>155</v>
      </c>
      <c r="F37" s="27" t="s">
        <v>245</v>
      </c>
      <c r="G37" s="73">
        <v>0</v>
      </c>
      <c r="H37" s="27">
        <v>0.01</v>
      </c>
      <c r="I37" s="27">
        <v>1</v>
      </c>
      <c r="J37" s="30">
        <v>0</v>
      </c>
      <c r="K37" s="25">
        <v>45819</v>
      </c>
      <c r="L37" s="25">
        <v>45991</v>
      </c>
      <c r="M37" s="10">
        <f>IFERROR(Tabla32[[#This Row],[ TOTAL DE EJECUCIÓN 
(Aplica porcentaje, número entero o decimal según como esté definida la meta por vigencia)]]/Tabla32[[#This Row],[META 2025]],0)</f>
        <v>0</v>
      </c>
      <c r="N37" s="10" t="str">
        <f>IF(Tabla32[[#This Row],[%  CUMPLIMIENTO]]&lt;=30%,"Bajo",IF(Tabla32[[#This Row],[%  CUMPLIMIENTO]]&lt;=60%,"Medio",IF(Tabla32[[#This Row],[%  CUMPLIMIENTO]]&lt;=100%,"Alto")))</f>
        <v>Bajo</v>
      </c>
      <c r="O37" s="64"/>
      <c r="P37" s="64"/>
      <c r="Q37" s="12">
        <v>0</v>
      </c>
      <c r="R37" s="12">
        <v>0</v>
      </c>
      <c r="S37" s="64"/>
      <c r="T37" s="64"/>
      <c r="U37" s="64"/>
      <c r="V37" s="64"/>
      <c r="W37" s="64"/>
      <c r="X37" s="64"/>
      <c r="Y37" s="64"/>
      <c r="Z37" s="64"/>
      <c r="AA37" s="63">
        <v>0</v>
      </c>
      <c r="AB37" s="9" t="s">
        <v>246</v>
      </c>
      <c r="AC37" s="9"/>
      <c r="AD37" s="9"/>
      <c r="AE37" s="78" t="s">
        <v>364</v>
      </c>
      <c r="AF37" s="16" t="s">
        <v>348</v>
      </c>
      <c r="AG37" s="48">
        <v>4</v>
      </c>
    </row>
    <row r="38" spans="1:33" ht="409.6" x14ac:dyDescent="0.2">
      <c r="A38" s="5">
        <v>36</v>
      </c>
      <c r="B38" s="6" t="s">
        <v>48</v>
      </c>
      <c r="C38" s="15" t="s">
        <v>60</v>
      </c>
      <c r="D38" s="15" t="s">
        <v>248</v>
      </c>
      <c r="E38" s="7" t="s">
        <v>155</v>
      </c>
      <c r="F38" s="27" t="s">
        <v>226</v>
      </c>
      <c r="G38" s="27">
        <v>0</v>
      </c>
      <c r="H38" s="27">
        <v>0.1</v>
      </c>
      <c r="I38" s="27">
        <v>0.1</v>
      </c>
      <c r="J38" s="30">
        <v>1</v>
      </c>
      <c r="K38" s="25">
        <v>45719</v>
      </c>
      <c r="L38" s="25">
        <v>46011</v>
      </c>
      <c r="M38" s="10">
        <f>IFERROR(Tabla32[[#This Row],[ TOTAL DE EJECUCIÓN 
(Aplica porcentaje, número entero o decimal según como esté definida la meta por vigencia)]]/Tabla32[[#This Row],[META 2025]],0)</f>
        <v>0.39999999999999997</v>
      </c>
      <c r="N38" s="10" t="str">
        <f>IF(Tabla32[[#This Row],[%  CUMPLIMIENTO]]&lt;=30%,"Bajo",IF(Tabla32[[#This Row],[%  CUMPLIMIENTO]]&lt;=60%,"Medio",IF(Tabla32[[#This Row],[%  CUMPLIMIENTO]]&lt;=100%,"Alto")))</f>
        <v>Medio</v>
      </c>
      <c r="O38" s="64"/>
      <c r="P38" s="64"/>
      <c r="Q38" s="12">
        <v>0.02</v>
      </c>
      <c r="R38" s="12">
        <v>0.02</v>
      </c>
      <c r="S38" s="64"/>
      <c r="T38" s="64"/>
      <c r="U38" s="64"/>
      <c r="V38" s="64"/>
      <c r="W38" s="64"/>
      <c r="X38" s="64"/>
      <c r="Y38" s="64"/>
      <c r="Z38" s="64"/>
      <c r="AA38" s="63">
        <v>0.04</v>
      </c>
      <c r="AB38" s="9" t="s">
        <v>249</v>
      </c>
      <c r="AC38" s="9"/>
      <c r="AD38" s="9"/>
      <c r="AE38" s="79" t="s">
        <v>365</v>
      </c>
      <c r="AF38" s="16" t="s">
        <v>348</v>
      </c>
      <c r="AG38" s="48">
        <v>3</v>
      </c>
    </row>
    <row r="39" spans="1:33" ht="60" x14ac:dyDescent="0.2">
      <c r="A39" s="5">
        <v>37</v>
      </c>
      <c r="B39" s="6" t="s">
        <v>2</v>
      </c>
      <c r="C39" s="74" t="s">
        <v>8</v>
      </c>
      <c r="D39" s="74" t="s">
        <v>251</v>
      </c>
      <c r="E39" s="75" t="s">
        <v>252</v>
      </c>
      <c r="F39" s="27" t="s">
        <v>366</v>
      </c>
      <c r="G39" s="27">
        <v>0</v>
      </c>
      <c r="H39" s="27">
        <v>1</v>
      </c>
      <c r="I39" s="27">
        <v>1</v>
      </c>
      <c r="J39" s="30">
        <v>1</v>
      </c>
      <c r="K39" s="25">
        <v>10</v>
      </c>
      <c r="L39" s="25">
        <v>45811</v>
      </c>
      <c r="M39" s="10">
        <f>IFERROR(Tabla32[[#This Row],[ TOTAL DE EJECUCIÓN 
(Aplica porcentaje, número entero o decimal según como esté definida la meta por vigencia)]]/Tabla32[[#This Row],[META 2025]],0)</f>
        <v>0</v>
      </c>
      <c r="N39" s="10" t="str">
        <f>IF(Tabla32[[#This Row],[%  CUMPLIMIENTO]]&lt;=30%,"Bajo",IF(Tabla32[[#This Row],[%  CUMPLIMIENTO]]&lt;=60%,"Medio",IF(Tabla32[[#This Row],[%  CUMPLIMIENTO]]&lt;=100%,"Alto")))</f>
        <v>Bajo</v>
      </c>
      <c r="O39" s="64"/>
      <c r="P39" s="64"/>
      <c r="Q39" s="12"/>
      <c r="R39" s="12"/>
      <c r="S39" s="64"/>
      <c r="T39" s="64"/>
      <c r="U39" s="64"/>
      <c r="V39" s="64"/>
      <c r="W39" s="64"/>
      <c r="X39" s="64"/>
      <c r="Y39" s="64"/>
      <c r="Z39" s="64"/>
      <c r="AA39" s="63">
        <v>0</v>
      </c>
      <c r="AB39" s="43"/>
      <c r="AC39" s="43"/>
      <c r="AD39" s="9"/>
      <c r="AE39" s="57"/>
      <c r="AF39" s="66"/>
      <c r="AG39" s="48">
        <v>4</v>
      </c>
    </row>
    <row r="40" spans="1:33" ht="409.6" x14ac:dyDescent="0.2">
      <c r="A40" s="5">
        <v>38</v>
      </c>
      <c r="B40" s="6" t="s">
        <v>48</v>
      </c>
      <c r="C40" s="74" t="s">
        <v>55</v>
      </c>
      <c r="D40" s="74" t="s">
        <v>255</v>
      </c>
      <c r="E40" s="75" t="s">
        <v>256</v>
      </c>
      <c r="F40" s="27" t="s">
        <v>257</v>
      </c>
      <c r="G40" s="27">
        <v>10</v>
      </c>
      <c r="H40" s="27">
        <v>26</v>
      </c>
      <c r="I40" s="27">
        <v>40</v>
      </c>
      <c r="J40" s="30">
        <v>9</v>
      </c>
      <c r="K40" s="25">
        <v>45323</v>
      </c>
      <c r="L40" s="25">
        <v>45656</v>
      </c>
      <c r="M40" s="10">
        <f>IFERROR(Tabla32[[#This Row],[ TOTAL DE EJECUCIÓN 
(Aplica porcentaje, número entero o decimal según como esté definida la meta por vigencia)]]/Tabla32[[#This Row],[META 2025]],0)</f>
        <v>0.375</v>
      </c>
      <c r="N40" s="10" t="str">
        <f>IF(Tabla32[[#This Row],[%  CUMPLIMIENTO]]&lt;=30%,"Bajo",IF(Tabla32[[#This Row],[%  CUMPLIMIENTO]]&lt;=60%,"Medio",IF(Tabla32[[#This Row],[%  CUMPLIMIENTO]]&lt;=100%,"Alto")))</f>
        <v>Medio</v>
      </c>
      <c r="O40" s="64"/>
      <c r="P40" s="64"/>
      <c r="Q40" s="12"/>
      <c r="R40" s="80">
        <v>15</v>
      </c>
      <c r="S40" s="64"/>
      <c r="T40" s="64"/>
      <c r="U40" s="64"/>
      <c r="V40" s="64"/>
      <c r="W40" s="64"/>
      <c r="X40" s="64"/>
      <c r="Y40" s="64"/>
      <c r="Z40" s="64"/>
      <c r="AA40" s="67">
        <v>15</v>
      </c>
      <c r="AB40" s="9" t="s">
        <v>258</v>
      </c>
      <c r="AC40" s="43"/>
      <c r="AD40" s="9"/>
      <c r="AE40" s="81" t="s">
        <v>367</v>
      </c>
      <c r="AF40" s="66"/>
      <c r="AG40" s="48">
        <v>3</v>
      </c>
    </row>
    <row r="41" spans="1:33" ht="270" x14ac:dyDescent="0.2">
      <c r="A41" s="5">
        <v>39</v>
      </c>
      <c r="B41" s="6" t="s">
        <v>48</v>
      </c>
      <c r="C41" s="74" t="s">
        <v>53</v>
      </c>
      <c r="D41" s="74" t="s">
        <v>260</v>
      </c>
      <c r="E41" s="75" t="s">
        <v>256</v>
      </c>
      <c r="F41" s="27" t="s">
        <v>257</v>
      </c>
      <c r="G41" s="27">
        <v>1</v>
      </c>
      <c r="H41" s="27">
        <v>1</v>
      </c>
      <c r="I41" s="27">
        <v>1</v>
      </c>
      <c r="J41" s="30">
        <v>1</v>
      </c>
      <c r="K41" s="25">
        <v>45352</v>
      </c>
      <c r="L41" s="25">
        <v>45656</v>
      </c>
      <c r="M41" s="10">
        <f>IFERROR(Tabla32[[#This Row],[ TOTAL DE EJECUCIÓN 
(Aplica porcentaje, número entero o decimal según como esté definida la meta por vigencia)]]/Tabla32[[#This Row],[META 2025]],0)</f>
        <v>0.5</v>
      </c>
      <c r="N41" s="10" t="str">
        <f>IF(Tabla32[[#This Row],[%  CUMPLIMIENTO]]&lt;=30%,"Bajo",IF(Tabla32[[#This Row],[%  CUMPLIMIENTO]]&lt;=60%,"Medio",IF(Tabla32[[#This Row],[%  CUMPLIMIENTO]]&lt;=100%,"Alto")))</f>
        <v>Medio</v>
      </c>
      <c r="O41" s="64"/>
      <c r="P41" s="64"/>
      <c r="Q41" s="12"/>
      <c r="R41" s="88">
        <v>0.5</v>
      </c>
      <c r="S41" s="64"/>
      <c r="T41" s="64"/>
      <c r="U41" s="64"/>
      <c r="V41" s="64"/>
      <c r="W41" s="64"/>
      <c r="X41" s="64"/>
      <c r="Y41" s="64"/>
      <c r="Z41" s="64"/>
      <c r="AA41" s="63">
        <v>0.5</v>
      </c>
      <c r="AB41" s="9" t="s">
        <v>261</v>
      </c>
      <c r="AC41" s="43"/>
      <c r="AD41" s="9"/>
      <c r="AE41" s="81" t="s">
        <v>368</v>
      </c>
      <c r="AF41" s="66"/>
      <c r="AG41" s="48">
        <v>3</v>
      </c>
    </row>
    <row r="42" spans="1:33" ht="225" x14ac:dyDescent="0.2">
      <c r="A42" s="5">
        <v>40</v>
      </c>
      <c r="B42" s="6" t="s">
        <v>2</v>
      </c>
      <c r="C42" s="74" t="s">
        <v>13</v>
      </c>
      <c r="D42" s="74" t="s">
        <v>263</v>
      </c>
      <c r="E42" s="75" t="s">
        <v>264</v>
      </c>
      <c r="F42" s="27" t="s">
        <v>257</v>
      </c>
      <c r="G42" s="27">
        <v>1</v>
      </c>
      <c r="H42" s="27">
        <v>1</v>
      </c>
      <c r="I42" s="27">
        <v>1</v>
      </c>
      <c r="J42" s="30">
        <v>1</v>
      </c>
      <c r="K42" s="25">
        <v>45352</v>
      </c>
      <c r="L42" s="25">
        <v>45656</v>
      </c>
      <c r="M42" s="10">
        <f>IFERROR(Tabla32[[#This Row],[ TOTAL DE EJECUCIÓN 
(Aplica porcentaje, número entero o decimal según como esté definida la meta por vigencia)]]/Tabla32[[#This Row],[META 2025]],0)</f>
        <v>0</v>
      </c>
      <c r="N42" s="10" t="str">
        <f>IF(Tabla32[[#This Row],[%  CUMPLIMIENTO]]&lt;=30%,"Bajo",IF(Tabla32[[#This Row],[%  CUMPLIMIENTO]]&lt;=60%,"Medio",IF(Tabla32[[#This Row],[%  CUMPLIMIENTO]]&lt;=100%,"Alto")))</f>
        <v>Bajo</v>
      </c>
      <c r="O42" s="64"/>
      <c r="P42" s="64"/>
      <c r="Q42" s="12"/>
      <c r="R42" s="82">
        <v>0</v>
      </c>
      <c r="S42" s="64"/>
      <c r="T42" s="64"/>
      <c r="U42" s="64"/>
      <c r="V42" s="64"/>
      <c r="W42" s="64"/>
      <c r="X42" s="64"/>
      <c r="Y42" s="64"/>
      <c r="Z42" s="64"/>
      <c r="AA42" s="63">
        <v>0</v>
      </c>
      <c r="AB42" s="9" t="s">
        <v>265</v>
      </c>
      <c r="AC42" s="43"/>
      <c r="AD42" s="9"/>
      <c r="AE42" s="81" t="s">
        <v>369</v>
      </c>
      <c r="AF42" s="66"/>
      <c r="AG42" s="48">
        <v>4</v>
      </c>
    </row>
    <row r="43" spans="1:33" ht="342" x14ac:dyDescent="0.2">
      <c r="A43" s="5">
        <v>41</v>
      </c>
      <c r="B43" s="6" t="s">
        <v>2</v>
      </c>
      <c r="C43" s="74" t="s">
        <v>22</v>
      </c>
      <c r="D43" s="74" t="s">
        <v>267</v>
      </c>
      <c r="E43" s="75" t="s">
        <v>256</v>
      </c>
      <c r="F43" s="27" t="s">
        <v>257</v>
      </c>
      <c r="G43" s="27">
        <v>8</v>
      </c>
      <c r="H43" s="27">
        <v>2</v>
      </c>
      <c r="I43" s="27">
        <v>2</v>
      </c>
      <c r="J43" s="30">
        <v>2</v>
      </c>
      <c r="K43" s="25">
        <v>45352</v>
      </c>
      <c r="L43" s="25">
        <v>45656</v>
      </c>
      <c r="M43" s="10">
        <f>IFERROR(Tabla32[[#This Row],[ TOTAL DE EJECUCIÓN 
(Aplica porcentaje, número entero o decimal según como esté definida la meta por vigencia)]]/Tabla32[[#This Row],[META 2025]],0)</f>
        <v>0</v>
      </c>
      <c r="N43" s="10" t="str">
        <f>IF(Tabla32[[#This Row],[%  CUMPLIMIENTO]]&lt;=30%,"Bajo",IF(Tabla32[[#This Row],[%  CUMPLIMIENTO]]&lt;=60%,"Medio",IF(Tabla32[[#This Row],[%  CUMPLIMIENTO]]&lt;=100%,"Alto")))</f>
        <v>Bajo</v>
      </c>
      <c r="O43" s="64"/>
      <c r="P43" s="64"/>
      <c r="Q43" s="12"/>
      <c r="R43" s="82">
        <v>0</v>
      </c>
      <c r="S43" s="64"/>
      <c r="T43" s="64"/>
      <c r="U43" s="64"/>
      <c r="V43" s="64"/>
      <c r="W43" s="64"/>
      <c r="X43" s="64"/>
      <c r="Y43" s="64"/>
      <c r="Z43" s="64"/>
      <c r="AA43" s="63">
        <v>0</v>
      </c>
      <c r="AB43" s="9" t="s">
        <v>268</v>
      </c>
      <c r="AC43" s="43"/>
      <c r="AD43" s="9"/>
      <c r="AE43" s="81" t="s">
        <v>370</v>
      </c>
      <c r="AF43" s="66"/>
      <c r="AG43" s="48">
        <v>4</v>
      </c>
    </row>
    <row r="44" spans="1:33" ht="409.6" x14ac:dyDescent="0.2">
      <c r="A44" s="5">
        <v>42</v>
      </c>
      <c r="B44" s="6" t="s">
        <v>2</v>
      </c>
      <c r="C44" s="74" t="s">
        <v>15</v>
      </c>
      <c r="D44" s="74" t="s">
        <v>270</v>
      </c>
      <c r="E44" s="75" t="s">
        <v>256</v>
      </c>
      <c r="F44" s="27" t="s">
        <v>257</v>
      </c>
      <c r="G44" s="27">
        <v>15</v>
      </c>
      <c r="H44" s="27">
        <v>1</v>
      </c>
      <c r="I44" s="27">
        <v>15</v>
      </c>
      <c r="J44" s="30">
        <v>15</v>
      </c>
      <c r="K44" s="25">
        <v>45352</v>
      </c>
      <c r="L44" s="25">
        <v>45656</v>
      </c>
      <c r="M44" s="10">
        <f>IFERROR(Tabla32[[#This Row],[ TOTAL DE EJECUCIÓN 
(Aplica porcentaje, número entero o decimal según como esté definida la meta por vigencia)]]/Tabla32[[#This Row],[META 2025]],0)</f>
        <v>0.2</v>
      </c>
      <c r="N44" s="10" t="str">
        <f>IF(Tabla32[[#This Row],[%  CUMPLIMIENTO]]&lt;=30%,"Bajo",IF(Tabla32[[#This Row],[%  CUMPLIMIENTO]]&lt;=60%,"Medio",IF(Tabla32[[#This Row],[%  CUMPLIMIENTO]]&lt;=100%,"Alto")))</f>
        <v>Bajo</v>
      </c>
      <c r="O44" s="64"/>
      <c r="P44" s="64"/>
      <c r="Q44" s="12"/>
      <c r="R44" s="82">
        <v>3</v>
      </c>
      <c r="S44" s="64"/>
      <c r="T44" s="64"/>
      <c r="U44" s="64"/>
      <c r="V44" s="64"/>
      <c r="W44" s="64"/>
      <c r="X44" s="64"/>
      <c r="Y44" s="64"/>
      <c r="Z44" s="64"/>
      <c r="AA44" s="67">
        <v>3</v>
      </c>
      <c r="AB44" s="9" t="s">
        <v>271</v>
      </c>
      <c r="AC44" s="43"/>
      <c r="AD44" s="9"/>
      <c r="AE44" s="81" t="s">
        <v>371</v>
      </c>
      <c r="AF44" s="66"/>
      <c r="AG44" s="48">
        <v>4</v>
      </c>
    </row>
    <row r="45" spans="1:33" ht="225" x14ac:dyDescent="0.2">
      <c r="A45" s="5">
        <v>43</v>
      </c>
      <c r="B45" s="6" t="s">
        <v>24</v>
      </c>
      <c r="C45" s="15" t="s">
        <v>35</v>
      </c>
      <c r="D45" s="15" t="s">
        <v>273</v>
      </c>
      <c r="E45" s="6"/>
      <c r="F45" s="27" t="s">
        <v>274</v>
      </c>
      <c r="G45" s="27"/>
      <c r="H45" s="27"/>
      <c r="I45" s="27">
        <v>1</v>
      </c>
      <c r="J45" s="27"/>
      <c r="K45" s="25">
        <v>45839</v>
      </c>
      <c r="L45" s="25">
        <v>46022</v>
      </c>
      <c r="M45" s="83">
        <f>IFERROR(Tabla32[[#This Row],[ TOTAL DE EJECUCIÓN 
(Aplica porcentaje, número entero o decimal según como esté definida la meta por vigencia)]]/Tabla32[[#This Row],[META 2025]],0)</f>
        <v>0</v>
      </c>
      <c r="N45" s="10" t="str">
        <f>IF(Tabla32[[#This Row],[%  CUMPLIMIENTO]]&lt;=30%,"Bajo",IF(Tabla32[[#This Row],[%  CUMPLIMIENTO]]&lt;=60%,"Medio",IF(Tabla32[[#This Row],[%  CUMPLIMIENTO]]&lt;=100%,"Alto")))</f>
        <v>Bajo</v>
      </c>
      <c r="O45" s="64"/>
      <c r="P45" s="64"/>
      <c r="Q45" s="133"/>
      <c r="R45" s="133"/>
      <c r="S45" s="64"/>
      <c r="T45" s="64"/>
      <c r="U45" s="64"/>
      <c r="V45" s="64"/>
      <c r="W45" s="64"/>
      <c r="X45" s="64"/>
      <c r="Y45" s="64"/>
      <c r="Z45" s="64"/>
      <c r="AA45" s="63">
        <v>0</v>
      </c>
      <c r="AB45" s="9"/>
      <c r="AC45" s="9"/>
      <c r="AD45" s="9"/>
      <c r="AE45" s="84"/>
      <c r="AF45" s="16" t="s">
        <v>372</v>
      </c>
      <c r="AG45" s="48">
        <v>2</v>
      </c>
    </row>
    <row r="46" spans="1:33" ht="195" x14ac:dyDescent="0.2">
      <c r="A46" s="5">
        <v>44</v>
      </c>
      <c r="B46" s="6" t="s">
        <v>48</v>
      </c>
      <c r="C46" s="15" t="s">
        <v>50</v>
      </c>
      <c r="D46" s="15" t="s">
        <v>276</v>
      </c>
      <c r="E46" s="6" t="s">
        <v>155</v>
      </c>
      <c r="F46" s="27" t="s">
        <v>274</v>
      </c>
      <c r="G46" s="27">
        <v>0</v>
      </c>
      <c r="H46" s="27">
        <v>0</v>
      </c>
      <c r="I46" s="27">
        <v>2</v>
      </c>
      <c r="J46" s="27">
        <v>0</v>
      </c>
      <c r="K46" s="25">
        <v>45748</v>
      </c>
      <c r="L46" s="25">
        <v>46022</v>
      </c>
      <c r="M46" s="83">
        <f>IFERROR(Tabla32[[#This Row],[ TOTAL DE EJECUCIÓN 
(Aplica porcentaje, número entero o decimal según como esté definida la meta por vigencia)]]/Tabla32[[#This Row],[META 2025]],0)</f>
        <v>0.1</v>
      </c>
      <c r="N46" s="10" t="str">
        <f>IF(Tabla32[[#This Row],[%  CUMPLIMIENTO]]&lt;=30%,"Bajo",IF(Tabla32[[#This Row],[%  CUMPLIMIENTO]]&lt;=60%,"Medio",IF(Tabla32[[#This Row],[%  CUMPLIMIENTO]]&lt;=100%,"Alto")))</f>
        <v>Bajo</v>
      </c>
      <c r="O46" s="64"/>
      <c r="P46" s="64"/>
      <c r="Q46" s="133"/>
      <c r="R46" s="133">
        <v>0.2</v>
      </c>
      <c r="S46" s="64"/>
      <c r="T46" s="64"/>
      <c r="U46" s="64"/>
      <c r="V46" s="64"/>
      <c r="W46" s="64"/>
      <c r="X46" s="64"/>
      <c r="Y46" s="64"/>
      <c r="Z46" s="64"/>
      <c r="AA46" s="63">
        <v>0.2</v>
      </c>
      <c r="AB46" s="9" t="s">
        <v>277</v>
      </c>
      <c r="AC46" s="9"/>
      <c r="AD46" s="9"/>
      <c r="AE46" s="85" t="s">
        <v>274</v>
      </c>
      <c r="AF46" s="9"/>
      <c r="AG46" s="48">
        <v>3</v>
      </c>
    </row>
    <row r="47" spans="1:33" ht="300" x14ac:dyDescent="0.2">
      <c r="A47" s="5">
        <v>45</v>
      </c>
      <c r="B47" s="6" t="s">
        <v>48</v>
      </c>
      <c r="C47" s="26" t="s">
        <v>57</v>
      </c>
      <c r="D47" s="15" t="s">
        <v>279</v>
      </c>
      <c r="E47" s="6" t="s">
        <v>155</v>
      </c>
      <c r="F47" s="27" t="s">
        <v>274</v>
      </c>
      <c r="G47" s="27">
        <v>0</v>
      </c>
      <c r="H47" s="27">
        <v>0</v>
      </c>
      <c r="I47" s="27">
        <v>1</v>
      </c>
      <c r="J47" s="27">
        <v>0</v>
      </c>
      <c r="K47" s="25">
        <v>45717</v>
      </c>
      <c r="L47" s="25">
        <v>46022</v>
      </c>
      <c r="M47" s="83">
        <f>IFERROR(Tabla32[[#This Row],[ TOTAL DE EJECUCIÓN 
(Aplica porcentaje, número entero o decimal según como esté definida la meta por vigencia)]]/Tabla32[[#This Row],[META 2025]],0)</f>
        <v>0.1</v>
      </c>
      <c r="N47" s="10" t="str">
        <f>IF(Tabla32[[#This Row],[%  CUMPLIMIENTO]]&lt;=30%,"Bajo",IF(Tabla32[[#This Row],[%  CUMPLIMIENTO]]&lt;=60%,"Medio",IF(Tabla32[[#This Row],[%  CUMPLIMIENTO]]&lt;=100%,"Alto")))</f>
        <v>Bajo</v>
      </c>
      <c r="O47" s="64"/>
      <c r="P47" s="64"/>
      <c r="Q47" s="133">
        <v>0.05</v>
      </c>
      <c r="R47" s="133">
        <v>0.05</v>
      </c>
      <c r="S47" s="64"/>
      <c r="T47" s="64"/>
      <c r="U47" s="64"/>
      <c r="V47" s="64"/>
      <c r="W47" s="64"/>
      <c r="X47" s="64"/>
      <c r="Y47" s="64"/>
      <c r="Z47" s="64"/>
      <c r="AA47" s="63">
        <v>0.1</v>
      </c>
      <c r="AB47" s="9" t="s">
        <v>280</v>
      </c>
      <c r="AC47" s="9"/>
      <c r="AD47" s="9"/>
      <c r="AE47" s="85" t="s">
        <v>274</v>
      </c>
      <c r="AF47" s="9"/>
      <c r="AG47" s="48">
        <v>3</v>
      </c>
    </row>
    <row r="48" spans="1:33" ht="210" x14ac:dyDescent="0.2">
      <c r="A48" s="5">
        <v>46</v>
      </c>
      <c r="B48" s="6" t="s">
        <v>2</v>
      </c>
      <c r="C48" s="15" t="s">
        <v>6</v>
      </c>
      <c r="D48" s="15" t="s">
        <v>282</v>
      </c>
      <c r="E48" s="6" t="s">
        <v>155</v>
      </c>
      <c r="F48" s="27" t="s">
        <v>274</v>
      </c>
      <c r="G48" s="27">
        <v>0</v>
      </c>
      <c r="H48" s="27"/>
      <c r="I48" s="27">
        <v>1</v>
      </c>
      <c r="J48" s="27">
        <v>0</v>
      </c>
      <c r="K48" s="25">
        <v>45717</v>
      </c>
      <c r="L48" s="25">
        <v>46022</v>
      </c>
      <c r="M48" s="83">
        <f>IFERROR(Tabla32[[#This Row],[ TOTAL DE EJECUCIÓN 
(Aplica porcentaje, número entero o decimal según como esté definida la meta por vigencia)]]/Tabla32[[#This Row],[META 2025]],0)</f>
        <v>0.1</v>
      </c>
      <c r="N48" s="10" t="str">
        <f>IF(Tabla32[[#This Row],[%  CUMPLIMIENTO]]&lt;=30%,"Bajo",IF(Tabla32[[#This Row],[%  CUMPLIMIENTO]]&lt;=60%,"Medio",IF(Tabla32[[#This Row],[%  CUMPLIMIENTO]]&lt;=100%,"Alto")))</f>
        <v>Bajo</v>
      </c>
      <c r="O48" s="64"/>
      <c r="P48" s="64"/>
      <c r="Q48" s="133">
        <v>0.05</v>
      </c>
      <c r="R48" s="133">
        <v>0.05</v>
      </c>
      <c r="S48" s="64"/>
      <c r="T48" s="64"/>
      <c r="U48" s="64"/>
      <c r="V48" s="64"/>
      <c r="W48" s="64"/>
      <c r="X48" s="64"/>
      <c r="Y48" s="64"/>
      <c r="Z48" s="64"/>
      <c r="AA48" s="63">
        <v>0.1</v>
      </c>
      <c r="AB48" s="9" t="s">
        <v>283</v>
      </c>
      <c r="AC48" s="9"/>
      <c r="AD48" s="9"/>
      <c r="AE48" s="85" t="s">
        <v>274</v>
      </c>
      <c r="AF48" s="9"/>
      <c r="AG48" s="48">
        <v>4</v>
      </c>
    </row>
    <row r="49" spans="1:33" ht="270" x14ac:dyDescent="0.2">
      <c r="A49" s="5">
        <v>47</v>
      </c>
      <c r="B49" s="6" t="s">
        <v>2</v>
      </c>
      <c r="C49" s="6" t="s">
        <v>17</v>
      </c>
      <c r="D49" s="15" t="s">
        <v>285</v>
      </c>
      <c r="E49" s="6" t="s">
        <v>155</v>
      </c>
      <c r="F49" s="27" t="s">
        <v>274</v>
      </c>
      <c r="G49" s="27">
        <v>0</v>
      </c>
      <c r="H49" s="27">
        <v>0</v>
      </c>
      <c r="I49" s="27">
        <v>1</v>
      </c>
      <c r="J49" s="27">
        <v>0</v>
      </c>
      <c r="K49" s="25">
        <v>45901</v>
      </c>
      <c r="L49" s="25">
        <v>46022</v>
      </c>
      <c r="M49" s="83">
        <f>IFERROR(Tabla32[[#This Row],[ TOTAL DE EJECUCIÓN 
(Aplica porcentaje, número entero o decimal según como esté definida la meta por vigencia)]]/Tabla32[[#This Row],[META 2025]],0)</f>
        <v>0</v>
      </c>
      <c r="N49" s="10" t="str">
        <f>IF(Tabla32[[#This Row],[%  CUMPLIMIENTO]]&lt;=30%,"Bajo",IF(Tabla32[[#This Row],[%  CUMPLIMIENTO]]&lt;=60%,"Medio",IF(Tabla32[[#This Row],[%  CUMPLIMIENTO]]&lt;=100%,"Alto")))</f>
        <v>Bajo</v>
      </c>
      <c r="O49" s="64"/>
      <c r="P49" s="64"/>
      <c r="Q49" s="133"/>
      <c r="R49" s="133"/>
      <c r="S49" s="64"/>
      <c r="T49" s="64"/>
      <c r="U49" s="64"/>
      <c r="V49" s="64"/>
      <c r="W49" s="64"/>
      <c r="X49" s="64"/>
      <c r="Y49" s="64"/>
      <c r="Z49" s="64"/>
      <c r="AA49" s="63">
        <v>0</v>
      </c>
      <c r="AB49" s="9"/>
      <c r="AC49" s="9"/>
      <c r="AD49" s="9"/>
      <c r="AE49" s="84"/>
      <c r="AF49" s="9" t="s">
        <v>373</v>
      </c>
      <c r="AG49" s="48">
        <v>4</v>
      </c>
    </row>
    <row r="50" spans="1:33" ht="270" x14ac:dyDescent="0.2">
      <c r="A50" s="5">
        <v>48</v>
      </c>
      <c r="B50" s="6" t="s">
        <v>2</v>
      </c>
      <c r="C50" s="15" t="s">
        <v>20</v>
      </c>
      <c r="D50" s="15" t="s">
        <v>286</v>
      </c>
      <c r="E50" s="6" t="s">
        <v>155</v>
      </c>
      <c r="F50" s="27" t="s">
        <v>274</v>
      </c>
      <c r="G50" s="27">
        <v>0</v>
      </c>
      <c r="H50" s="27">
        <v>0</v>
      </c>
      <c r="I50" s="27">
        <v>1</v>
      </c>
      <c r="J50" s="30">
        <v>0</v>
      </c>
      <c r="K50" s="25">
        <v>45901</v>
      </c>
      <c r="L50" s="25">
        <v>46022</v>
      </c>
      <c r="M50" s="83">
        <f>IFERROR(Tabla32[[#This Row],[ TOTAL DE EJECUCIÓN 
(Aplica porcentaje, número entero o decimal según como esté definida la meta por vigencia)]]/Tabla32[[#This Row],[META 2025]],0)</f>
        <v>0</v>
      </c>
      <c r="N50" s="10" t="str">
        <f>IF(Tabla32[[#This Row],[%  CUMPLIMIENTO]]&lt;=30%,"Bajo",IF(Tabla32[[#This Row],[%  CUMPLIMIENTO]]&lt;=60%,"Medio",IF(Tabla32[[#This Row],[%  CUMPLIMIENTO]]&lt;=100%,"Alto")))</f>
        <v>Bajo</v>
      </c>
      <c r="O50" s="64"/>
      <c r="P50" s="64"/>
      <c r="Q50" s="133"/>
      <c r="R50" s="133"/>
      <c r="S50" s="64"/>
      <c r="T50" s="64"/>
      <c r="U50" s="64"/>
      <c r="V50" s="64"/>
      <c r="W50" s="64"/>
      <c r="X50" s="64"/>
      <c r="Y50" s="64"/>
      <c r="Z50" s="64"/>
      <c r="AA50" s="63">
        <v>0</v>
      </c>
      <c r="AB50" s="19"/>
      <c r="AC50" s="19"/>
      <c r="AD50" s="19"/>
      <c r="AE50" s="84"/>
      <c r="AF50" s="9" t="s">
        <v>374</v>
      </c>
      <c r="AG50" s="48">
        <v>4</v>
      </c>
    </row>
    <row r="51" spans="1:33" ht="240" x14ac:dyDescent="0.2">
      <c r="A51" s="5">
        <v>49</v>
      </c>
      <c r="B51" s="6" t="s">
        <v>2</v>
      </c>
      <c r="C51" s="15" t="s">
        <v>21</v>
      </c>
      <c r="D51" s="15" t="s">
        <v>287</v>
      </c>
      <c r="E51" s="6" t="s">
        <v>155</v>
      </c>
      <c r="F51" s="27" t="s">
        <v>274</v>
      </c>
      <c r="G51" s="73">
        <v>0</v>
      </c>
      <c r="H51" s="73">
        <v>0</v>
      </c>
      <c r="I51" s="27">
        <v>1</v>
      </c>
      <c r="J51" s="30">
        <v>0</v>
      </c>
      <c r="K51" s="25">
        <v>45901</v>
      </c>
      <c r="L51" s="25">
        <v>46022</v>
      </c>
      <c r="M51" s="83">
        <f>IFERROR(Tabla32[[#This Row],[ TOTAL DE EJECUCIÓN 
(Aplica porcentaje, número entero o decimal según como esté definida la meta por vigencia)]]/Tabla32[[#This Row],[META 2025]],0)</f>
        <v>0</v>
      </c>
      <c r="N51" s="10" t="str">
        <f>IF(Tabla32[[#This Row],[%  CUMPLIMIENTO]]&lt;=30%,"Bajo",IF(Tabla32[[#This Row],[%  CUMPLIMIENTO]]&lt;=60%,"Medio",IF(Tabla32[[#This Row],[%  CUMPLIMIENTO]]&lt;=100%,"Alto")))</f>
        <v>Bajo</v>
      </c>
      <c r="O51" s="64"/>
      <c r="P51" s="64"/>
      <c r="Q51" s="133"/>
      <c r="R51" s="133"/>
      <c r="S51" s="64"/>
      <c r="T51" s="64"/>
      <c r="U51" s="64"/>
      <c r="V51" s="64"/>
      <c r="W51" s="64"/>
      <c r="X51" s="64"/>
      <c r="Y51" s="64"/>
      <c r="Z51" s="64"/>
      <c r="AA51" s="63">
        <v>0</v>
      </c>
      <c r="AB51" s="9" t="s">
        <v>288</v>
      </c>
      <c r="AC51" s="9"/>
      <c r="AD51" s="9"/>
      <c r="AE51" s="86"/>
      <c r="AF51" s="9" t="s">
        <v>375</v>
      </c>
      <c r="AG51" s="48">
        <v>4</v>
      </c>
    </row>
    <row r="52" spans="1:33" ht="300" x14ac:dyDescent="0.2">
      <c r="A52" s="5">
        <v>50</v>
      </c>
      <c r="B52" s="6" t="s">
        <v>2</v>
      </c>
      <c r="C52" s="15" t="s">
        <v>18</v>
      </c>
      <c r="D52" s="15" t="s">
        <v>289</v>
      </c>
      <c r="E52" s="6" t="s">
        <v>155</v>
      </c>
      <c r="F52" s="27" t="s">
        <v>274</v>
      </c>
      <c r="G52" s="27">
        <v>0</v>
      </c>
      <c r="H52" s="27">
        <v>0</v>
      </c>
      <c r="I52" s="27">
        <v>1</v>
      </c>
      <c r="J52" s="30">
        <v>0</v>
      </c>
      <c r="K52" s="25">
        <v>45901</v>
      </c>
      <c r="L52" s="25">
        <v>46022</v>
      </c>
      <c r="M52" s="83">
        <f>IFERROR(Tabla32[[#This Row],[ TOTAL DE EJECUCIÓN 
(Aplica porcentaje, número entero o decimal según como esté definida la meta por vigencia)]]/Tabla32[[#This Row],[META 2025]],0)</f>
        <v>0</v>
      </c>
      <c r="N52" s="10" t="str">
        <f>IF(Tabla32[[#This Row],[%  CUMPLIMIENTO]]&lt;=30%,"Bajo",IF(Tabla32[[#This Row],[%  CUMPLIMIENTO]]&lt;=60%,"Medio",IF(Tabla32[[#This Row],[%  CUMPLIMIENTO]]&lt;=100%,"Alto")))</f>
        <v>Bajo</v>
      </c>
      <c r="O52" s="64"/>
      <c r="P52" s="64"/>
      <c r="Q52" s="133"/>
      <c r="R52" s="133"/>
      <c r="S52" s="64"/>
      <c r="T52" s="64"/>
      <c r="U52" s="64"/>
      <c r="V52" s="64"/>
      <c r="W52" s="64"/>
      <c r="X52" s="64"/>
      <c r="Y52" s="64"/>
      <c r="Z52" s="64"/>
      <c r="AA52" s="63">
        <v>0</v>
      </c>
      <c r="AB52" s="9" t="s">
        <v>290</v>
      </c>
      <c r="AC52" s="9"/>
      <c r="AD52" s="9"/>
      <c r="AE52" s="86"/>
      <c r="AF52" s="9" t="s">
        <v>375</v>
      </c>
      <c r="AG52" s="48">
        <v>4</v>
      </c>
    </row>
    <row r="53" spans="1:33" ht="240" x14ac:dyDescent="0.2">
      <c r="A53" s="5">
        <v>51</v>
      </c>
      <c r="B53" s="6" t="s">
        <v>2</v>
      </c>
      <c r="C53" s="15" t="s">
        <v>19</v>
      </c>
      <c r="D53" s="15" t="s">
        <v>291</v>
      </c>
      <c r="E53" s="6" t="s">
        <v>155</v>
      </c>
      <c r="F53" s="27" t="s">
        <v>274</v>
      </c>
      <c r="G53" s="130">
        <v>0</v>
      </c>
      <c r="H53" s="130">
        <v>0</v>
      </c>
      <c r="I53" s="27">
        <v>1</v>
      </c>
      <c r="J53" s="131">
        <v>0</v>
      </c>
      <c r="K53" s="25">
        <v>45748</v>
      </c>
      <c r="L53" s="25">
        <v>46022</v>
      </c>
      <c r="M53" s="83">
        <f>IFERROR(Tabla32[[#This Row],[ TOTAL DE EJECUCIÓN 
(Aplica porcentaje, número entero o decimal según como esté definida la meta por vigencia)]]/Tabla32[[#This Row],[META 2025]],0)</f>
        <v>0</v>
      </c>
      <c r="N53" s="10" t="str">
        <f>IF(Tabla32[[#This Row],[%  CUMPLIMIENTO]]&lt;=30%,"Bajo",IF(Tabla32[[#This Row],[%  CUMPLIMIENTO]]&lt;=60%,"Medio",IF(Tabla32[[#This Row],[%  CUMPLIMIENTO]]&lt;=100%,"Alto")))</f>
        <v>Bajo</v>
      </c>
      <c r="O53" s="64"/>
      <c r="P53" s="64"/>
      <c r="Q53" s="133"/>
      <c r="R53" s="133"/>
      <c r="S53" s="64"/>
      <c r="T53" s="64"/>
      <c r="U53" s="64"/>
      <c r="V53" s="64"/>
      <c r="W53" s="64"/>
      <c r="X53" s="64"/>
      <c r="Y53" s="64"/>
      <c r="Z53" s="64"/>
      <c r="AA53" s="63">
        <v>0</v>
      </c>
      <c r="AB53" s="9" t="s">
        <v>292</v>
      </c>
      <c r="AC53" s="9"/>
      <c r="AD53" s="9"/>
      <c r="AE53" s="85" t="s">
        <v>274</v>
      </c>
      <c r="AF53" s="9"/>
      <c r="AG53" s="48">
        <v>4</v>
      </c>
    </row>
    <row r="54" spans="1:33" ht="300" x14ac:dyDescent="0.2">
      <c r="A54" s="5">
        <v>52</v>
      </c>
      <c r="B54" s="6" t="s">
        <v>2</v>
      </c>
      <c r="C54" s="15" t="s">
        <v>16</v>
      </c>
      <c r="D54" s="15" t="s">
        <v>294</v>
      </c>
      <c r="E54" s="6" t="s">
        <v>155</v>
      </c>
      <c r="F54" s="27" t="s">
        <v>274</v>
      </c>
      <c r="G54" s="27">
        <v>0</v>
      </c>
      <c r="H54" s="130">
        <v>0</v>
      </c>
      <c r="I54" s="27">
        <v>1</v>
      </c>
      <c r="J54" s="30">
        <v>0</v>
      </c>
      <c r="K54" s="25">
        <v>45839</v>
      </c>
      <c r="L54" s="25">
        <v>46022</v>
      </c>
      <c r="M54" s="83">
        <f>IFERROR(Tabla32[[#This Row],[ TOTAL DE EJECUCIÓN 
(Aplica porcentaje, número entero o decimal según como esté definida la meta por vigencia)]]/Tabla32[[#This Row],[META 2025]],0)</f>
        <v>0</v>
      </c>
      <c r="N54" s="10" t="str">
        <f>IF(Tabla32[[#This Row],[%  CUMPLIMIENTO]]&lt;=30%,"Bajo",IF(Tabla32[[#This Row],[%  CUMPLIMIENTO]]&lt;=60%,"Medio",IF(Tabla32[[#This Row],[%  CUMPLIMIENTO]]&lt;=100%,"Alto")))</f>
        <v>Bajo</v>
      </c>
      <c r="O54" s="64"/>
      <c r="P54" s="64"/>
      <c r="Q54" s="133"/>
      <c r="R54" s="133"/>
      <c r="S54" s="64"/>
      <c r="T54" s="64"/>
      <c r="U54" s="64"/>
      <c r="V54" s="64"/>
      <c r="W54" s="64"/>
      <c r="X54" s="64"/>
      <c r="Y54" s="64"/>
      <c r="Z54" s="64"/>
      <c r="AA54" s="63">
        <v>0</v>
      </c>
      <c r="AB54" s="9"/>
      <c r="AC54" s="9"/>
      <c r="AD54" s="9"/>
      <c r="AE54" s="87"/>
      <c r="AF54" s="9" t="s">
        <v>376</v>
      </c>
      <c r="AG54" s="48">
        <v>4</v>
      </c>
    </row>
  </sheetData>
  <protectedRanges>
    <protectedRange algorithmName="SHA-512" hashValue="tFzt8kBFbpzHK9itEF0HpFXBgk5+h4oRGEDfX61IaMtFPGLUKqwn1Amx2vzdSVlrLa9itZE3skQmo7nYWJwK2g==" saltValue="S+JWJNUAnTGBInLWv8K40Q==" spinCount="100000" sqref="AC38" name="cualitativo_1"/>
    <protectedRange algorithmName="SHA-512" hashValue="tFzt8kBFbpzHK9itEF0HpFXBgk5+h4oRGEDfX61IaMtFPGLUKqwn1Amx2vzdSVlrLa9itZE3skQmo7nYWJwK2g==" saltValue="S+JWJNUAnTGBInLWv8K40Q==" spinCount="100000" sqref="AB51:AC51" name="cualitativo_1_1"/>
  </protectedRanges>
  <conditionalFormatting sqref="M3:M8">
    <cfRule type="dataBar" priority="10">
      <dataBar>
        <cfvo type="min"/>
        <cfvo type="max"/>
        <color rgb="FF63C384"/>
      </dataBar>
      <extLst>
        <ext xmlns:x14="http://schemas.microsoft.com/office/spreadsheetml/2009/9/main" uri="{B025F937-C7B1-47D3-B67F-A62EFF666E3E}">
          <x14:id>{16FF5393-24F0-8A41-A9E9-37EFEA5E0600}</x14:id>
        </ext>
      </extLst>
    </cfRule>
  </conditionalFormatting>
  <conditionalFormatting sqref="M9">
    <cfRule type="dataBar" priority="9">
      <dataBar>
        <cfvo type="min"/>
        <cfvo type="max"/>
        <color rgb="FF63C384"/>
      </dataBar>
      <extLst>
        <ext xmlns:x14="http://schemas.microsoft.com/office/spreadsheetml/2009/9/main" uri="{B025F937-C7B1-47D3-B67F-A62EFF666E3E}">
          <x14:id>{0B3AF5C5-EB61-6A40-811A-8883288F844A}</x14:id>
        </ext>
      </extLst>
    </cfRule>
  </conditionalFormatting>
  <conditionalFormatting sqref="M10">
    <cfRule type="dataBar" priority="8">
      <dataBar>
        <cfvo type="min"/>
        <cfvo type="max"/>
        <color rgb="FF63C384"/>
      </dataBar>
      <extLst>
        <ext xmlns:x14="http://schemas.microsoft.com/office/spreadsheetml/2009/9/main" uri="{B025F937-C7B1-47D3-B67F-A62EFF666E3E}">
          <x14:id>{42C008DA-8AFD-D448-A35E-26BE7DA97741}</x14:id>
        </ext>
      </extLst>
    </cfRule>
  </conditionalFormatting>
  <conditionalFormatting sqref="M11">
    <cfRule type="dataBar" priority="7">
      <dataBar>
        <cfvo type="min"/>
        <cfvo type="max"/>
        <color rgb="FF63C384"/>
      </dataBar>
      <extLst>
        <ext xmlns:x14="http://schemas.microsoft.com/office/spreadsheetml/2009/9/main" uri="{B025F937-C7B1-47D3-B67F-A62EFF666E3E}">
          <x14:id>{50482205-9D88-394E-AF47-EB941589F7A4}</x14:id>
        </ext>
      </extLst>
    </cfRule>
  </conditionalFormatting>
  <conditionalFormatting sqref="M12">
    <cfRule type="dataBar" priority="6">
      <dataBar>
        <cfvo type="min"/>
        <cfvo type="max"/>
        <color rgb="FF63C384"/>
      </dataBar>
      <extLst>
        <ext xmlns:x14="http://schemas.microsoft.com/office/spreadsheetml/2009/9/main" uri="{B025F937-C7B1-47D3-B67F-A62EFF666E3E}">
          <x14:id>{E236A30A-586A-3E47-B6C6-BB64DDC10949}</x14:id>
        </ext>
      </extLst>
    </cfRule>
  </conditionalFormatting>
  <conditionalFormatting sqref="M13">
    <cfRule type="dataBar" priority="3">
      <dataBar>
        <cfvo type="min"/>
        <cfvo type="max"/>
        <color rgb="FF63C384"/>
      </dataBar>
      <extLst>
        <ext xmlns:x14="http://schemas.microsoft.com/office/spreadsheetml/2009/9/main" uri="{B025F937-C7B1-47D3-B67F-A62EFF666E3E}">
          <x14:id>{C839A7D6-754A-1444-B686-97E2C9010EF5}</x14:id>
        </ext>
      </extLst>
    </cfRule>
  </conditionalFormatting>
  <conditionalFormatting sqref="M14:M28 M30:M38">
    <cfRule type="dataBar" priority="4">
      <dataBar>
        <cfvo type="min"/>
        <cfvo type="max"/>
        <color rgb="FF63C384"/>
      </dataBar>
      <extLst>
        <ext xmlns:x14="http://schemas.microsoft.com/office/spreadsheetml/2009/9/main" uri="{B025F937-C7B1-47D3-B67F-A62EFF666E3E}">
          <x14:id>{ACE93277-F4A8-D943-994A-0B3843F5EFF9}</x14:id>
        </ext>
      </extLst>
    </cfRule>
  </conditionalFormatting>
  <conditionalFormatting sqref="M29">
    <cfRule type="dataBar" priority="1">
      <dataBar>
        <cfvo type="min"/>
        <cfvo type="max"/>
        <color rgb="FF63C384"/>
      </dataBar>
      <extLst>
        <ext xmlns:x14="http://schemas.microsoft.com/office/spreadsheetml/2009/9/main" uri="{B025F937-C7B1-47D3-B67F-A62EFF666E3E}">
          <x14:id>{63D5D4E1-8C20-434C-BD07-0597D7507479}</x14:id>
        </ext>
      </extLst>
    </cfRule>
  </conditionalFormatting>
  <conditionalFormatting sqref="M40:M44">
    <cfRule type="dataBar" priority="2">
      <dataBar>
        <cfvo type="min"/>
        <cfvo type="max"/>
        <color rgb="FF63C384"/>
      </dataBar>
      <extLst>
        <ext xmlns:x14="http://schemas.microsoft.com/office/spreadsheetml/2009/9/main" uri="{B025F937-C7B1-47D3-B67F-A62EFF666E3E}">
          <x14:id>{EEDAF192-531D-D44A-BCF2-DD0174C06F03}</x14:id>
        </ext>
      </extLst>
    </cfRule>
  </conditionalFormatting>
  <conditionalFormatting sqref="M45:M54 M39">
    <cfRule type="dataBar" priority="11">
      <dataBar>
        <cfvo type="min"/>
        <cfvo type="max"/>
        <color rgb="FF63C384"/>
      </dataBar>
      <extLst>
        <ext xmlns:x14="http://schemas.microsoft.com/office/spreadsheetml/2009/9/main" uri="{B025F937-C7B1-47D3-B67F-A62EFF666E3E}">
          <x14:id>{2C852DF9-C313-3A47-B15D-32402D54774C}</x14:id>
        </ext>
      </extLst>
    </cfRule>
  </conditionalFormatting>
  <conditionalFormatting sqref="N19">
    <cfRule type="dataBar" priority="5">
      <dataBar>
        <cfvo type="min"/>
        <cfvo type="max"/>
        <color rgb="FF63C384"/>
      </dataBar>
      <extLst>
        <ext xmlns:x14="http://schemas.microsoft.com/office/spreadsheetml/2009/9/main" uri="{B025F937-C7B1-47D3-B67F-A62EFF666E3E}">
          <x14:id>{BFCF1C82-6E9C-C44D-B1EC-95EB1D4ED51E}</x14:id>
        </ext>
      </extLst>
    </cfRule>
  </conditionalFormatting>
  <dataValidations disablePrompts="1" count="1">
    <dataValidation type="date" allowBlank="1" showInputMessage="1" showErrorMessage="1" sqref="K37" xr:uid="{18AD4F0C-4D4D-2F4F-AEFA-E505BE084CD0}">
      <formula1>45444</formula1>
      <formula2>46325</formula2>
    </dataValidation>
  </dataValidations>
  <hyperlinks>
    <hyperlink ref="AE3" r:id="rId1" xr:uid="{75831E5E-19E5-6141-BBA4-3D8F7E0F88CC}"/>
    <hyperlink ref="AE6" r:id="rId2" xr:uid="{A6C22D80-5F36-8A41-8A42-B9A9600EF28A}"/>
    <hyperlink ref="AF13" r:id="rId3" xr:uid="{B00974CA-DA93-F944-9A9A-DC7665ED94C3}"/>
    <hyperlink ref="AE24" r:id="rId4" xr:uid="{7BB0C1F2-7A70-3441-AEC7-D1D9F7C12E11}"/>
    <hyperlink ref="AE25" r:id="rId5" xr:uid="{CE661CB3-5ACC-A34F-801C-33381C131643}"/>
    <hyperlink ref="AE26" r:id="rId6" xr:uid="{7CE1BD97-DA16-E44D-9741-78740438072B}"/>
    <hyperlink ref="AE27" r:id="rId7" xr:uid="{C6E21F26-6D81-7A4B-B07A-A4B9F1743A89}"/>
    <hyperlink ref="AE31" r:id="rId8" xr:uid="{F26E8D22-4C50-4849-B276-EF089273C8BA}"/>
    <hyperlink ref="AE32" r:id="rId9" xr:uid="{8FFDA157-4359-6A4A-BC33-1925FDAEC7F2}"/>
    <hyperlink ref="AE33" r:id="rId10" xr:uid="{60770DEF-F2A5-1244-B30F-865958358809}"/>
    <hyperlink ref="AE34" r:id="rId11" xr:uid="{757D3033-8888-5341-BF7C-1458545A31D6}"/>
    <hyperlink ref="AE35" r:id="rId12" xr:uid="{4BE983B4-8E72-7A4B-BAC6-8F33946BDCFF}"/>
    <hyperlink ref="AE19" r:id="rId13" xr:uid="{1515EB66-D1F9-8142-8564-CC5B02837BBB}"/>
    <hyperlink ref="AE36" r:id="rId14" xr:uid="{DD69A831-32AD-4043-B31B-5A07928A6094}"/>
    <hyperlink ref="AE38" r:id="rId15" xr:uid="{77B7E831-5858-BE44-BBF9-D5DB97D22C76}"/>
    <hyperlink ref="AE53" r:id="rId16" display="https://esapedu.sharepoint.com/:f:/s/oficina_planeacion/EopUuzjk-8hGh6HoCAwmU_4BVCo5UjjT4p70MAaL8SSGBQ?email=sindy.velandia%40esap.edu.co&amp;e=akpidh" xr:uid="{A9644245-C896-B940-9B60-7661607B54C2}"/>
    <hyperlink ref="AE48" r:id="rId17" display="https://esapedu.sharepoint.com/:f:/s/oficina_planeacion/EopUuzjk-8hGh6HoCAwmU_4BVCo5UjjT4p70MAaL8SSGBQ?email=sindy.velandia%40esap.edu.co&amp;e=akpidh" xr:uid="{66D52DD8-EE38-0C4C-A78F-914A06FBAE6B}"/>
    <hyperlink ref="AE47" r:id="rId18" display="https://esapedu.sharepoint.com/:f:/s/oficina_planeacion/EopUuzjk-8hGh6HoCAwmU_4BVCo5UjjT4p70MAaL8SSGBQ?email=sindy.velandia%40esap.edu.co&amp;e=akpidh" xr:uid="{F0497A57-A694-314A-A4C0-47E245A05A8C}"/>
    <hyperlink ref="AE46" r:id="rId19" display="https://esapedu.sharepoint.com/:f:/s/oficina_planeacion/EopUuzjk-8hGh6HoCAwmU_4BVCo5UjjT4p70MAaL8SSGBQ?email=sindy.velandia%40esap.edu.co&amp;e=akpidh" xr:uid="{8127064B-9EEB-DE44-8626-211B70B8F7B8}"/>
    <hyperlink ref="AE40" r:id="rId20" xr:uid="{A12F71ED-CA30-3B43-AB38-0CBC4E155594}"/>
    <hyperlink ref="AE41" r:id="rId21" xr:uid="{DF09CB9E-A5A5-AB4E-9A11-9FD0D75BFF59}"/>
    <hyperlink ref="AE42" r:id="rId22" xr:uid="{49314AF0-CEFB-DA4D-BD70-C1D98E45E8F6}"/>
    <hyperlink ref="AE43" r:id="rId23" xr:uid="{C68BA833-8684-4C4A-9744-853F389624AB}"/>
    <hyperlink ref="AE44" r:id="rId24" xr:uid="{FED82819-A8F3-8446-AEA1-C4FBED213E91}"/>
  </hyperlinks>
  <pageMargins left="0.7" right="0.7" top="0.75" bottom="0.75" header="0.3" footer="0.3"/>
  <legacyDrawing r:id="rId25"/>
  <tableParts count="1">
    <tablePart r:id="rId26"/>
  </tableParts>
  <extLst>
    <ext xmlns:x14="http://schemas.microsoft.com/office/spreadsheetml/2009/9/main" uri="{78C0D931-6437-407d-A8EE-F0AAD7539E65}">
      <x14:conditionalFormattings>
        <x14:conditionalFormatting xmlns:xm="http://schemas.microsoft.com/office/excel/2006/main">
          <x14:cfRule type="dataBar" id="{16FF5393-24F0-8A41-A9E9-37EFEA5E0600}">
            <x14:dataBar minLength="0" maxLength="100" gradient="0">
              <x14:cfvo type="autoMin"/>
              <x14:cfvo type="autoMax"/>
              <x14:negativeFillColor rgb="FFFF0000"/>
              <x14:axisColor rgb="FF000000"/>
            </x14:dataBar>
          </x14:cfRule>
          <xm:sqref>M3:M8</xm:sqref>
        </x14:conditionalFormatting>
        <x14:conditionalFormatting xmlns:xm="http://schemas.microsoft.com/office/excel/2006/main">
          <x14:cfRule type="dataBar" id="{0B3AF5C5-EB61-6A40-811A-8883288F844A}">
            <x14:dataBar minLength="0" maxLength="100" gradient="0">
              <x14:cfvo type="autoMin"/>
              <x14:cfvo type="autoMax"/>
              <x14:negativeFillColor rgb="FFFF0000"/>
              <x14:axisColor rgb="FF000000"/>
            </x14:dataBar>
          </x14:cfRule>
          <xm:sqref>M9</xm:sqref>
        </x14:conditionalFormatting>
        <x14:conditionalFormatting xmlns:xm="http://schemas.microsoft.com/office/excel/2006/main">
          <x14:cfRule type="dataBar" id="{42C008DA-8AFD-D448-A35E-26BE7DA97741}">
            <x14:dataBar minLength="0" maxLength="100" gradient="0">
              <x14:cfvo type="autoMin"/>
              <x14:cfvo type="autoMax"/>
              <x14:negativeFillColor rgb="FFFF0000"/>
              <x14:axisColor rgb="FF000000"/>
            </x14:dataBar>
          </x14:cfRule>
          <xm:sqref>M10</xm:sqref>
        </x14:conditionalFormatting>
        <x14:conditionalFormatting xmlns:xm="http://schemas.microsoft.com/office/excel/2006/main">
          <x14:cfRule type="dataBar" id="{50482205-9D88-394E-AF47-EB941589F7A4}">
            <x14:dataBar minLength="0" maxLength="100" gradient="0">
              <x14:cfvo type="autoMin"/>
              <x14:cfvo type="autoMax"/>
              <x14:negativeFillColor rgb="FFFF0000"/>
              <x14:axisColor rgb="FF000000"/>
            </x14:dataBar>
          </x14:cfRule>
          <xm:sqref>M11</xm:sqref>
        </x14:conditionalFormatting>
        <x14:conditionalFormatting xmlns:xm="http://schemas.microsoft.com/office/excel/2006/main">
          <x14:cfRule type="dataBar" id="{E236A30A-586A-3E47-B6C6-BB64DDC10949}">
            <x14:dataBar minLength="0" maxLength="100" gradient="0">
              <x14:cfvo type="autoMin"/>
              <x14:cfvo type="autoMax"/>
              <x14:negativeFillColor rgb="FFFF0000"/>
              <x14:axisColor rgb="FF000000"/>
            </x14:dataBar>
          </x14:cfRule>
          <xm:sqref>M12</xm:sqref>
        </x14:conditionalFormatting>
        <x14:conditionalFormatting xmlns:xm="http://schemas.microsoft.com/office/excel/2006/main">
          <x14:cfRule type="dataBar" id="{C839A7D6-754A-1444-B686-97E2C9010EF5}">
            <x14:dataBar minLength="0" maxLength="100" gradient="0">
              <x14:cfvo type="autoMin"/>
              <x14:cfvo type="autoMax"/>
              <x14:negativeFillColor rgb="FFFF0000"/>
              <x14:axisColor rgb="FF000000"/>
            </x14:dataBar>
          </x14:cfRule>
          <xm:sqref>M13</xm:sqref>
        </x14:conditionalFormatting>
        <x14:conditionalFormatting xmlns:xm="http://schemas.microsoft.com/office/excel/2006/main">
          <x14:cfRule type="dataBar" id="{ACE93277-F4A8-D943-994A-0B3843F5EFF9}">
            <x14:dataBar minLength="0" maxLength="100" gradient="0">
              <x14:cfvo type="autoMin"/>
              <x14:cfvo type="autoMax"/>
              <x14:negativeFillColor rgb="FFFF0000"/>
              <x14:axisColor rgb="FF000000"/>
            </x14:dataBar>
          </x14:cfRule>
          <xm:sqref>M14:M28 M30:M38</xm:sqref>
        </x14:conditionalFormatting>
        <x14:conditionalFormatting xmlns:xm="http://schemas.microsoft.com/office/excel/2006/main">
          <x14:cfRule type="dataBar" id="{63D5D4E1-8C20-434C-BD07-0597D7507479}">
            <x14:dataBar minLength="0" maxLength="100" gradient="0">
              <x14:cfvo type="autoMin"/>
              <x14:cfvo type="autoMax"/>
              <x14:negativeFillColor rgb="FFFF0000"/>
              <x14:axisColor rgb="FF000000"/>
            </x14:dataBar>
          </x14:cfRule>
          <xm:sqref>M29</xm:sqref>
        </x14:conditionalFormatting>
        <x14:conditionalFormatting xmlns:xm="http://schemas.microsoft.com/office/excel/2006/main">
          <x14:cfRule type="dataBar" id="{EEDAF192-531D-D44A-BCF2-DD0174C06F03}">
            <x14:dataBar minLength="0" maxLength="100" gradient="0">
              <x14:cfvo type="autoMin"/>
              <x14:cfvo type="autoMax"/>
              <x14:negativeFillColor rgb="FFFF0000"/>
              <x14:axisColor rgb="FF000000"/>
            </x14:dataBar>
          </x14:cfRule>
          <xm:sqref>M40:M44</xm:sqref>
        </x14:conditionalFormatting>
        <x14:conditionalFormatting xmlns:xm="http://schemas.microsoft.com/office/excel/2006/main">
          <x14:cfRule type="dataBar" id="{2C852DF9-C313-3A47-B15D-32402D54774C}">
            <x14:dataBar minLength="0" maxLength="100" gradient="0">
              <x14:cfvo type="autoMin"/>
              <x14:cfvo type="autoMax"/>
              <x14:negativeFillColor rgb="FFFF0000"/>
              <x14:axisColor rgb="FF000000"/>
            </x14:dataBar>
          </x14:cfRule>
          <xm:sqref>M45:M54 M39</xm:sqref>
        </x14:conditionalFormatting>
        <x14:conditionalFormatting xmlns:xm="http://schemas.microsoft.com/office/excel/2006/main">
          <x14:cfRule type="dataBar" id="{BFCF1C82-6E9C-C44D-B1EC-95EB1D4ED51E}">
            <x14:dataBar minLength="0" maxLength="100" gradient="0">
              <x14:cfvo type="autoMin"/>
              <x14:cfvo type="autoMax"/>
              <x14:negativeFillColor rgb="FFFF0000"/>
              <x14:axisColor rgb="FF000000"/>
            </x14:dataBar>
          </x14:cfRule>
          <xm:sqref>N19</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B4AA2-C17B-AA4C-B6D1-6C057CD39319}">
  <dimension ref="A3:B8"/>
  <sheetViews>
    <sheetView zoomScale="144" workbookViewId="0">
      <selection activeCell="A4" sqref="A4:B7"/>
    </sheetView>
  </sheetViews>
  <sheetFormatPr baseColWidth="10" defaultColWidth="11.5" defaultRowHeight="15" x14ac:dyDescent="0.2"/>
  <cols>
    <col min="1" max="1" width="38" bestFit="1" customWidth="1"/>
    <col min="2" max="2" width="20.33203125" bestFit="1" customWidth="1"/>
    <col min="3" max="4" width="31.6640625" bestFit="1" customWidth="1"/>
  </cols>
  <sheetData>
    <row r="3" spans="1:2" x14ac:dyDescent="0.2">
      <c r="A3" s="14" t="s">
        <v>0</v>
      </c>
      <c r="B3" t="s">
        <v>377</v>
      </c>
    </row>
    <row r="4" spans="1:2" x14ac:dyDescent="0.2">
      <c r="A4" s="18" t="s">
        <v>2</v>
      </c>
      <c r="B4" s="89">
        <v>18</v>
      </c>
    </row>
    <row r="5" spans="1:2" x14ac:dyDescent="0.2">
      <c r="A5" s="18" t="s">
        <v>24</v>
      </c>
      <c r="B5" s="89">
        <v>15</v>
      </c>
    </row>
    <row r="6" spans="1:2" x14ac:dyDescent="0.2">
      <c r="A6" s="18" t="s">
        <v>40</v>
      </c>
      <c r="B6" s="89">
        <v>7</v>
      </c>
    </row>
    <row r="7" spans="1:2" x14ac:dyDescent="0.2">
      <c r="A7" s="18" t="s">
        <v>48</v>
      </c>
      <c r="B7" s="89">
        <v>12</v>
      </c>
    </row>
    <row r="8" spans="1:2" x14ac:dyDescent="0.2">
      <c r="A8" s="18" t="s">
        <v>61</v>
      </c>
      <c r="B8" s="89">
        <v>52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15D6C-1668-8A40-B97A-60013508A44D}">
  <sheetPr>
    <tabColor theme="4" tint="-0.249977111117893"/>
  </sheetPr>
  <dimension ref="A1:B6"/>
  <sheetViews>
    <sheetView workbookViewId="0">
      <selection activeCell="B7" sqref="B7"/>
    </sheetView>
  </sheetViews>
  <sheetFormatPr baseColWidth="10" defaultColWidth="11.5" defaultRowHeight="15" x14ac:dyDescent="0.2"/>
  <sheetData>
    <row r="1" spans="1:2" x14ac:dyDescent="0.2">
      <c r="B1" t="s">
        <v>378</v>
      </c>
    </row>
    <row r="2" spans="1:2" x14ac:dyDescent="0.2">
      <c r="A2">
        <v>1</v>
      </c>
      <c r="B2" t="s">
        <v>40</v>
      </c>
    </row>
    <row r="3" spans="1:2" x14ac:dyDescent="0.2">
      <c r="A3">
        <v>2</v>
      </c>
      <c r="B3" t="s">
        <v>24</v>
      </c>
    </row>
    <row r="4" spans="1:2" x14ac:dyDescent="0.2">
      <c r="A4">
        <v>3</v>
      </c>
      <c r="B4" t="s">
        <v>48</v>
      </c>
    </row>
    <row r="5" spans="1:2" x14ac:dyDescent="0.2">
      <c r="A5">
        <v>4</v>
      </c>
      <c r="B5" t="s">
        <v>2</v>
      </c>
    </row>
    <row r="6" spans="1:2" x14ac:dyDescent="0.2">
      <c r="A6">
        <v>5</v>
      </c>
      <c r="B6" t="s">
        <v>379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249977111117893"/>
  </sheetPr>
  <dimension ref="A3:K295"/>
  <sheetViews>
    <sheetView showGridLines="0" topLeftCell="G28" workbookViewId="0">
      <selection activeCell="G33" sqref="G33"/>
    </sheetView>
  </sheetViews>
  <sheetFormatPr baseColWidth="10" defaultColWidth="11.5" defaultRowHeight="15" x14ac:dyDescent="0.2"/>
  <cols>
    <col min="1" max="1" width="16.5" bestFit="1" customWidth="1"/>
    <col min="2" max="2" width="20.1640625" bestFit="1" customWidth="1"/>
    <col min="3" max="3" width="22.6640625" bestFit="1" customWidth="1"/>
    <col min="4" max="4" width="18.33203125" bestFit="1" customWidth="1"/>
    <col min="5" max="5" width="56.5" bestFit="1" customWidth="1"/>
    <col min="6" max="6" width="47.6640625" bestFit="1" customWidth="1"/>
    <col min="7" max="7" width="77" bestFit="1" customWidth="1"/>
    <col min="8" max="8" width="20.1640625" bestFit="1" customWidth="1"/>
    <col min="9" max="11" width="17" bestFit="1" customWidth="1"/>
    <col min="12" max="12" width="57.6640625" bestFit="1" customWidth="1"/>
    <col min="13" max="13" width="26.5" bestFit="1" customWidth="1"/>
    <col min="14" max="14" width="61.5" bestFit="1" customWidth="1"/>
    <col min="15" max="15" width="36.33203125" bestFit="1" customWidth="1"/>
    <col min="16" max="16" width="53.1640625" bestFit="1" customWidth="1"/>
    <col min="17" max="17" width="29.6640625" bestFit="1" customWidth="1"/>
    <col min="18" max="18" width="46.6640625" bestFit="1" customWidth="1"/>
    <col min="19" max="19" width="12.5" bestFit="1" customWidth="1"/>
    <col min="20" max="21" width="21.33203125" bestFit="1" customWidth="1"/>
    <col min="22" max="23" width="23.6640625" bestFit="1" customWidth="1"/>
    <col min="24" max="25" width="6.6640625" bestFit="1" customWidth="1"/>
    <col min="26" max="26" width="3.6640625" bestFit="1" customWidth="1"/>
    <col min="27" max="29" width="6.6640625" bestFit="1" customWidth="1"/>
    <col min="30" max="30" width="4.6640625" bestFit="1" customWidth="1"/>
    <col min="31" max="31" width="7.6640625" bestFit="1" customWidth="1"/>
    <col min="32" max="32" width="6.6640625" bestFit="1" customWidth="1"/>
    <col min="33" max="33" width="7.6640625" bestFit="1" customWidth="1"/>
    <col min="34" max="34" width="12.5" bestFit="1" customWidth="1"/>
    <col min="35" max="35" width="6.6640625" bestFit="1" customWidth="1"/>
    <col min="36" max="36" width="5.5" bestFit="1" customWidth="1"/>
    <col min="37" max="37" width="6.6640625" bestFit="1" customWidth="1"/>
    <col min="38" max="38" width="5.5" bestFit="1" customWidth="1"/>
    <col min="39" max="39" width="6.6640625" bestFit="1" customWidth="1"/>
    <col min="40" max="40" width="5.5" bestFit="1" customWidth="1"/>
    <col min="41" max="41" width="6.6640625" bestFit="1" customWidth="1"/>
    <col min="42" max="42" width="5.5" bestFit="1" customWidth="1"/>
    <col min="43" max="43" width="7.6640625" bestFit="1" customWidth="1"/>
    <col min="44" max="45" width="6.6640625" bestFit="1" customWidth="1"/>
    <col min="46" max="46" width="5.5" bestFit="1" customWidth="1"/>
    <col min="47" max="47" width="6.6640625" bestFit="1" customWidth="1"/>
    <col min="48" max="48" width="5.5" bestFit="1" customWidth="1"/>
    <col min="49" max="49" width="6.6640625" bestFit="1" customWidth="1"/>
    <col min="50" max="50" width="5.5" bestFit="1" customWidth="1"/>
    <col min="51" max="53" width="6.6640625" bestFit="1" customWidth="1"/>
    <col min="54" max="54" width="5.5" bestFit="1" customWidth="1"/>
    <col min="55" max="57" width="6.6640625" bestFit="1" customWidth="1"/>
    <col min="58" max="58" width="5.5" bestFit="1" customWidth="1"/>
    <col min="59" max="61" width="6.6640625" bestFit="1" customWidth="1"/>
    <col min="62" max="62" width="5.5" bestFit="1" customWidth="1"/>
    <col min="63" max="63" width="7.6640625" bestFit="1" customWidth="1"/>
    <col min="64" max="64" width="6.6640625" bestFit="1" customWidth="1"/>
    <col min="65" max="65" width="7.6640625" bestFit="1" customWidth="1"/>
    <col min="66" max="67" width="25.1640625" bestFit="1" customWidth="1"/>
    <col min="68" max="68" width="5.5" bestFit="1" customWidth="1"/>
    <col min="69" max="69" width="6.6640625" bestFit="1" customWidth="1"/>
    <col min="70" max="70" width="5.5" bestFit="1" customWidth="1"/>
    <col min="71" max="71" width="6.6640625" bestFit="1" customWidth="1"/>
    <col min="72" max="72" width="5.5" bestFit="1" customWidth="1"/>
    <col min="73" max="73" width="6.6640625" bestFit="1" customWidth="1"/>
    <col min="74" max="74" width="5.5" bestFit="1" customWidth="1"/>
    <col min="75" max="75" width="7.6640625" bestFit="1" customWidth="1"/>
    <col min="76" max="77" width="6.6640625" bestFit="1" customWidth="1"/>
    <col min="78" max="78" width="5.5" bestFit="1" customWidth="1"/>
    <col min="79" max="79" width="6.6640625" bestFit="1" customWidth="1"/>
    <col min="80" max="80" width="5.5" bestFit="1" customWidth="1"/>
    <col min="81" max="81" width="6.6640625" bestFit="1" customWidth="1"/>
    <col min="82" max="82" width="5.5" bestFit="1" customWidth="1"/>
    <col min="83" max="85" width="6.6640625" bestFit="1" customWidth="1"/>
    <col min="86" max="86" width="5.5" bestFit="1" customWidth="1"/>
    <col min="87" max="89" width="6.6640625" bestFit="1" customWidth="1"/>
    <col min="90" max="90" width="5.5" bestFit="1" customWidth="1"/>
    <col min="91" max="93" width="6.6640625" bestFit="1" customWidth="1"/>
    <col min="94" max="94" width="5.5" bestFit="1" customWidth="1"/>
    <col min="95" max="95" width="7.6640625" bestFit="1" customWidth="1"/>
    <col min="96" max="96" width="6.6640625" bestFit="1" customWidth="1"/>
    <col min="97" max="97" width="7.6640625" bestFit="1" customWidth="1"/>
    <col min="98" max="100" width="25.1640625" bestFit="1" customWidth="1"/>
  </cols>
  <sheetData>
    <row r="3" spans="1:9" x14ac:dyDescent="0.2">
      <c r="A3" s="14" t="s">
        <v>316</v>
      </c>
      <c r="B3" t="s">
        <v>377</v>
      </c>
      <c r="G3" s="14" t="s">
        <v>319</v>
      </c>
      <c r="H3" t="s">
        <v>377</v>
      </c>
    </row>
    <row r="4" spans="1:9" x14ac:dyDescent="0.2">
      <c r="A4" t="s">
        <v>380</v>
      </c>
      <c r="B4">
        <v>6</v>
      </c>
      <c r="D4" s="1"/>
      <c r="E4" s="11"/>
      <c r="G4" t="s">
        <v>381</v>
      </c>
      <c r="H4">
        <v>1</v>
      </c>
      <c r="I4" t="s">
        <v>40</v>
      </c>
    </row>
    <row r="5" spans="1:9" x14ac:dyDescent="0.2">
      <c r="A5" t="s">
        <v>61</v>
      </c>
      <c r="B5">
        <v>6</v>
      </c>
      <c r="D5" s="1"/>
      <c r="E5" s="11"/>
      <c r="G5" t="s">
        <v>382</v>
      </c>
      <c r="H5">
        <v>6</v>
      </c>
      <c r="I5" t="s">
        <v>383</v>
      </c>
    </row>
    <row r="6" spans="1:9" x14ac:dyDescent="0.2">
      <c r="D6" s="1"/>
      <c r="E6" s="11"/>
      <c r="G6" t="s">
        <v>384</v>
      </c>
      <c r="H6">
        <v>3</v>
      </c>
      <c r="I6" t="s">
        <v>385</v>
      </c>
    </row>
    <row r="7" spans="1:9" x14ac:dyDescent="0.2">
      <c r="D7" s="1"/>
      <c r="E7" s="11"/>
      <c r="G7" t="s">
        <v>386</v>
      </c>
      <c r="H7">
        <v>1</v>
      </c>
      <c r="I7" t="s">
        <v>380</v>
      </c>
    </row>
    <row r="8" spans="1:9" x14ac:dyDescent="0.2">
      <c r="D8" s="1"/>
      <c r="E8" s="11"/>
      <c r="G8" t="s">
        <v>387</v>
      </c>
      <c r="H8">
        <v>2</v>
      </c>
      <c r="I8" t="s">
        <v>388</v>
      </c>
    </row>
    <row r="9" spans="1:9" x14ac:dyDescent="0.2">
      <c r="D9" s="1"/>
      <c r="E9" s="11"/>
      <c r="F9" s="11"/>
      <c r="G9" t="s">
        <v>389</v>
      </c>
      <c r="H9">
        <v>4</v>
      </c>
    </row>
    <row r="10" spans="1:9" x14ac:dyDescent="0.2">
      <c r="G10" t="s">
        <v>390</v>
      </c>
      <c r="H10">
        <v>1</v>
      </c>
    </row>
    <row r="11" spans="1:9" x14ac:dyDescent="0.2">
      <c r="G11" t="s">
        <v>391</v>
      </c>
      <c r="H11">
        <v>1</v>
      </c>
    </row>
    <row r="12" spans="1:9" x14ac:dyDescent="0.2">
      <c r="G12" t="s">
        <v>274</v>
      </c>
      <c r="H12">
        <v>5</v>
      </c>
    </row>
    <row r="13" spans="1:9" x14ac:dyDescent="0.2">
      <c r="G13" t="s">
        <v>392</v>
      </c>
      <c r="H13">
        <v>1</v>
      </c>
    </row>
    <row r="14" spans="1:9" x14ac:dyDescent="0.2">
      <c r="G14" t="s">
        <v>393</v>
      </c>
      <c r="H14">
        <v>1</v>
      </c>
    </row>
    <row r="15" spans="1:9" x14ac:dyDescent="0.2">
      <c r="G15" t="s">
        <v>222</v>
      </c>
      <c r="H15">
        <v>1</v>
      </c>
    </row>
    <row r="16" spans="1:9" x14ac:dyDescent="0.2">
      <c r="G16" t="s">
        <v>394</v>
      </c>
      <c r="H16">
        <v>1</v>
      </c>
    </row>
    <row r="17" spans="1:8" x14ac:dyDescent="0.2">
      <c r="G17" t="s">
        <v>395</v>
      </c>
      <c r="H17">
        <v>3</v>
      </c>
    </row>
    <row r="18" spans="1:8" x14ac:dyDescent="0.2">
      <c r="G18" t="s">
        <v>396</v>
      </c>
      <c r="H18">
        <v>1</v>
      </c>
    </row>
    <row r="19" spans="1:8" x14ac:dyDescent="0.2">
      <c r="G19" t="s">
        <v>397</v>
      </c>
      <c r="H19">
        <v>1</v>
      </c>
    </row>
    <row r="20" spans="1:8" x14ac:dyDescent="0.2">
      <c r="A20" s="14" t="s">
        <v>317</v>
      </c>
      <c r="B20" t="s">
        <v>398</v>
      </c>
      <c r="C20" t="s">
        <v>1</v>
      </c>
      <c r="G20" t="s">
        <v>399</v>
      </c>
      <c r="H20">
        <v>1</v>
      </c>
    </row>
    <row r="21" spans="1:8" x14ac:dyDescent="0.2">
      <c r="A21" t="s">
        <v>400</v>
      </c>
      <c r="B21">
        <v>1</v>
      </c>
      <c r="C21" s="11">
        <v>1</v>
      </c>
      <c r="G21" t="s">
        <v>401</v>
      </c>
      <c r="H21">
        <v>4</v>
      </c>
    </row>
    <row r="22" spans="1:8" x14ac:dyDescent="0.2">
      <c r="A22" t="s">
        <v>402</v>
      </c>
      <c r="B22">
        <v>1</v>
      </c>
      <c r="C22" s="11">
        <v>1</v>
      </c>
      <c r="G22" t="s">
        <v>156</v>
      </c>
      <c r="H22">
        <v>4</v>
      </c>
    </row>
    <row r="23" spans="1:8" x14ac:dyDescent="0.2">
      <c r="A23" t="s">
        <v>403</v>
      </c>
      <c r="B23">
        <v>1</v>
      </c>
      <c r="C23" s="11">
        <v>1</v>
      </c>
      <c r="G23" t="s">
        <v>404</v>
      </c>
      <c r="H23">
        <v>2</v>
      </c>
    </row>
    <row r="24" spans="1:8" x14ac:dyDescent="0.2">
      <c r="A24" t="s">
        <v>405</v>
      </c>
      <c r="B24">
        <v>1</v>
      </c>
      <c r="C24" s="11">
        <v>0.9500000000000004</v>
      </c>
      <c r="G24" t="s">
        <v>406</v>
      </c>
      <c r="H24">
        <v>2</v>
      </c>
    </row>
    <row r="25" spans="1:8" x14ac:dyDescent="0.2">
      <c r="A25" t="s">
        <v>407</v>
      </c>
      <c r="B25">
        <v>1</v>
      </c>
      <c r="C25" s="11">
        <v>1</v>
      </c>
      <c r="G25" t="s">
        <v>226</v>
      </c>
      <c r="H25">
        <v>8</v>
      </c>
    </row>
    <row r="26" spans="1:8" x14ac:dyDescent="0.2">
      <c r="A26" t="s">
        <v>408</v>
      </c>
      <c r="B26">
        <v>1</v>
      </c>
      <c r="C26" s="11">
        <v>0.88600000000000001</v>
      </c>
      <c r="G26" t="s">
        <v>409</v>
      </c>
      <c r="H26">
        <v>1</v>
      </c>
    </row>
    <row r="27" spans="1:8" x14ac:dyDescent="0.2">
      <c r="A27" t="s">
        <v>410</v>
      </c>
      <c r="B27">
        <v>1</v>
      </c>
      <c r="C27" s="11">
        <v>0.5</v>
      </c>
      <c r="G27" t="s">
        <v>411</v>
      </c>
      <c r="H27">
        <v>5</v>
      </c>
    </row>
    <row r="28" spans="1:8" x14ac:dyDescent="0.2">
      <c r="A28" t="s">
        <v>412</v>
      </c>
      <c r="B28">
        <v>1</v>
      </c>
      <c r="C28" s="11">
        <v>1</v>
      </c>
      <c r="G28" t="s">
        <v>413</v>
      </c>
      <c r="H28">
        <v>1</v>
      </c>
    </row>
    <row r="29" spans="1:8" x14ac:dyDescent="0.2">
      <c r="A29" t="s">
        <v>414</v>
      </c>
      <c r="B29">
        <v>1</v>
      </c>
      <c r="C29" s="11">
        <v>0</v>
      </c>
      <c r="G29" t="s">
        <v>61</v>
      </c>
      <c r="H29">
        <v>61</v>
      </c>
    </row>
    <row r="30" spans="1:8" x14ac:dyDescent="0.2">
      <c r="A30" t="s">
        <v>415</v>
      </c>
      <c r="B30">
        <v>1</v>
      </c>
      <c r="C30" s="11">
        <v>1</v>
      </c>
    </row>
    <row r="31" spans="1:8" x14ac:dyDescent="0.2">
      <c r="A31" t="s">
        <v>416</v>
      </c>
      <c r="B31">
        <v>1</v>
      </c>
      <c r="C31" s="11">
        <v>1</v>
      </c>
    </row>
    <row r="32" spans="1:8" x14ac:dyDescent="0.2">
      <c r="A32" t="s">
        <v>260</v>
      </c>
      <c r="B32">
        <v>1</v>
      </c>
      <c r="C32" s="11">
        <v>1</v>
      </c>
    </row>
    <row r="33" spans="1:11" x14ac:dyDescent="0.2">
      <c r="A33" t="s">
        <v>221</v>
      </c>
      <c r="B33">
        <v>1</v>
      </c>
      <c r="C33" s="11">
        <v>0.89999999999999991</v>
      </c>
      <c r="G33" s="14" t="s">
        <v>317</v>
      </c>
      <c r="H33" t="s">
        <v>417</v>
      </c>
      <c r="I33" t="s">
        <v>398</v>
      </c>
      <c r="J33" t="s">
        <v>307</v>
      </c>
      <c r="K33" t="s">
        <v>418</v>
      </c>
    </row>
    <row r="34" spans="1:11" x14ac:dyDescent="0.2">
      <c r="A34" t="s">
        <v>419</v>
      </c>
      <c r="B34">
        <v>1</v>
      </c>
      <c r="C34" s="11">
        <v>0.8</v>
      </c>
      <c r="G34" t="s">
        <v>248</v>
      </c>
      <c r="H34">
        <v>0</v>
      </c>
      <c r="I34">
        <v>0.5</v>
      </c>
      <c r="J34">
        <v>0.7</v>
      </c>
      <c r="K34">
        <v>1</v>
      </c>
    </row>
    <row r="35" spans="1:11" x14ac:dyDescent="0.2">
      <c r="A35" t="s">
        <v>162</v>
      </c>
      <c r="B35">
        <v>1</v>
      </c>
      <c r="C35" s="11">
        <v>1</v>
      </c>
      <c r="G35" t="s">
        <v>420</v>
      </c>
      <c r="H35">
        <v>1</v>
      </c>
      <c r="I35">
        <v>1</v>
      </c>
      <c r="J35">
        <v>1</v>
      </c>
      <c r="K35">
        <v>1</v>
      </c>
    </row>
    <row r="36" spans="1:11" x14ac:dyDescent="0.2">
      <c r="A36" t="s">
        <v>211</v>
      </c>
      <c r="B36">
        <v>1</v>
      </c>
      <c r="C36" s="11">
        <v>0.99999999999999989</v>
      </c>
      <c r="G36" t="s">
        <v>421</v>
      </c>
      <c r="H36">
        <v>0</v>
      </c>
      <c r="I36">
        <v>1</v>
      </c>
      <c r="J36">
        <v>0</v>
      </c>
      <c r="K36">
        <v>0</v>
      </c>
    </row>
    <row r="37" spans="1:11" x14ac:dyDescent="0.2">
      <c r="A37" t="s">
        <v>190</v>
      </c>
      <c r="B37">
        <v>1</v>
      </c>
      <c r="C37" s="11">
        <v>0.95</v>
      </c>
      <c r="G37" t="s">
        <v>422</v>
      </c>
      <c r="H37">
        <v>0</v>
      </c>
      <c r="I37">
        <v>1</v>
      </c>
      <c r="J37">
        <v>0</v>
      </c>
      <c r="K37">
        <v>0</v>
      </c>
    </row>
    <row r="38" spans="1:11" x14ac:dyDescent="0.2">
      <c r="A38" t="s">
        <v>423</v>
      </c>
      <c r="B38">
        <v>1</v>
      </c>
      <c r="C38" s="11">
        <v>0.90000000000000013</v>
      </c>
      <c r="G38" t="s">
        <v>424</v>
      </c>
      <c r="H38">
        <v>1</v>
      </c>
      <c r="I38">
        <v>1</v>
      </c>
      <c r="J38">
        <v>1</v>
      </c>
      <c r="K38">
        <v>1</v>
      </c>
    </row>
    <row r="39" spans="1:11" x14ac:dyDescent="0.2">
      <c r="A39" t="s">
        <v>263</v>
      </c>
      <c r="B39">
        <v>1</v>
      </c>
      <c r="C39" s="11">
        <v>1</v>
      </c>
      <c r="G39" t="s">
        <v>425</v>
      </c>
      <c r="H39">
        <v>15</v>
      </c>
      <c r="I39">
        <v>1</v>
      </c>
      <c r="J39">
        <v>15</v>
      </c>
      <c r="K39">
        <v>15</v>
      </c>
    </row>
    <row r="40" spans="1:11" x14ac:dyDescent="0.2">
      <c r="A40" t="s">
        <v>204</v>
      </c>
      <c r="B40">
        <v>1</v>
      </c>
      <c r="C40" s="11">
        <v>1</v>
      </c>
      <c r="G40" t="s">
        <v>426</v>
      </c>
      <c r="H40">
        <v>8</v>
      </c>
      <c r="I40">
        <v>1</v>
      </c>
      <c r="J40">
        <v>2</v>
      </c>
      <c r="K40">
        <v>2</v>
      </c>
    </row>
    <row r="41" spans="1:11" x14ac:dyDescent="0.2">
      <c r="A41" t="s">
        <v>208</v>
      </c>
      <c r="B41">
        <v>1</v>
      </c>
      <c r="C41" s="11">
        <v>1</v>
      </c>
      <c r="G41" t="s">
        <v>148</v>
      </c>
      <c r="H41">
        <v>0</v>
      </c>
      <c r="I41">
        <v>1</v>
      </c>
      <c r="J41">
        <v>5</v>
      </c>
      <c r="K41">
        <v>5</v>
      </c>
    </row>
    <row r="42" spans="1:11" x14ac:dyDescent="0.2">
      <c r="A42" t="s">
        <v>427</v>
      </c>
      <c r="B42">
        <v>1</v>
      </c>
      <c r="C42" s="11">
        <v>1</v>
      </c>
      <c r="G42" t="s">
        <v>225</v>
      </c>
      <c r="H42">
        <v>0</v>
      </c>
      <c r="I42">
        <v>1</v>
      </c>
      <c r="J42">
        <v>1</v>
      </c>
      <c r="K42">
        <v>0</v>
      </c>
    </row>
    <row r="43" spans="1:11" x14ac:dyDescent="0.2">
      <c r="A43" t="s">
        <v>421</v>
      </c>
      <c r="B43">
        <v>1</v>
      </c>
      <c r="C43" s="11">
        <v>1</v>
      </c>
      <c r="G43" t="s">
        <v>428</v>
      </c>
      <c r="H43">
        <v>0</v>
      </c>
      <c r="I43">
        <v>1</v>
      </c>
      <c r="J43">
        <v>0</v>
      </c>
      <c r="K43">
        <v>0</v>
      </c>
    </row>
    <row r="44" spans="1:11" x14ac:dyDescent="0.2">
      <c r="A44" t="s">
        <v>225</v>
      </c>
      <c r="B44">
        <v>1</v>
      </c>
      <c r="C44" s="11">
        <v>0.8</v>
      </c>
      <c r="G44" t="s">
        <v>238</v>
      </c>
      <c r="H44">
        <v>0</v>
      </c>
      <c r="I44">
        <v>1</v>
      </c>
      <c r="J44">
        <v>0</v>
      </c>
      <c r="K44">
        <v>0</v>
      </c>
    </row>
    <row r="45" spans="1:11" x14ac:dyDescent="0.2">
      <c r="A45" t="s">
        <v>229</v>
      </c>
      <c r="B45">
        <v>1</v>
      </c>
      <c r="C45" s="11">
        <v>0.99999999999999989</v>
      </c>
      <c r="G45" t="s">
        <v>232</v>
      </c>
      <c r="H45">
        <v>0</v>
      </c>
      <c r="I45">
        <v>1</v>
      </c>
      <c r="J45">
        <v>0</v>
      </c>
      <c r="K45">
        <v>0</v>
      </c>
    </row>
    <row r="46" spans="1:11" x14ac:dyDescent="0.2">
      <c r="A46" t="s">
        <v>232</v>
      </c>
      <c r="B46">
        <v>1</v>
      </c>
      <c r="C46" s="11">
        <v>0.6</v>
      </c>
      <c r="G46" t="s">
        <v>244</v>
      </c>
      <c r="H46">
        <v>0</v>
      </c>
      <c r="I46">
        <v>1</v>
      </c>
      <c r="J46">
        <v>0</v>
      </c>
      <c r="K46">
        <v>0</v>
      </c>
    </row>
    <row r="47" spans="1:11" x14ac:dyDescent="0.2">
      <c r="A47" t="s">
        <v>429</v>
      </c>
      <c r="B47">
        <v>1</v>
      </c>
      <c r="C47" s="11">
        <v>0.95000000000000007</v>
      </c>
      <c r="G47" t="s">
        <v>430</v>
      </c>
      <c r="H47">
        <v>0</v>
      </c>
      <c r="I47">
        <v>1</v>
      </c>
      <c r="J47">
        <v>0</v>
      </c>
      <c r="K47">
        <v>0</v>
      </c>
    </row>
    <row r="48" spans="1:11" x14ac:dyDescent="0.2">
      <c r="A48" t="s">
        <v>238</v>
      </c>
      <c r="B48">
        <v>1</v>
      </c>
      <c r="C48" s="11">
        <v>0.85000000000000009</v>
      </c>
      <c r="G48" t="s">
        <v>162</v>
      </c>
      <c r="H48">
        <v>1</v>
      </c>
      <c r="I48">
        <v>1</v>
      </c>
      <c r="J48">
        <v>1</v>
      </c>
      <c r="K48">
        <v>1</v>
      </c>
    </row>
    <row r="49" spans="1:11" x14ac:dyDescent="0.2">
      <c r="A49" t="s">
        <v>431</v>
      </c>
      <c r="B49">
        <v>1</v>
      </c>
      <c r="C49" s="11">
        <v>0.95000000000000007</v>
      </c>
      <c r="G49" t="s">
        <v>432</v>
      </c>
      <c r="H49">
        <v>2</v>
      </c>
      <c r="I49">
        <v>1</v>
      </c>
      <c r="J49">
        <v>2</v>
      </c>
      <c r="K49">
        <v>2</v>
      </c>
    </row>
    <row r="50" spans="1:11" x14ac:dyDescent="0.2">
      <c r="A50" t="s">
        <v>428</v>
      </c>
      <c r="B50">
        <v>1</v>
      </c>
      <c r="C50" s="11">
        <v>1</v>
      </c>
      <c r="G50" t="s">
        <v>195</v>
      </c>
      <c r="H50">
        <v>2</v>
      </c>
      <c r="I50">
        <v>1</v>
      </c>
      <c r="J50">
        <v>2</v>
      </c>
      <c r="K50">
        <v>2</v>
      </c>
    </row>
    <row r="51" spans="1:11" x14ac:dyDescent="0.2">
      <c r="A51" t="s">
        <v>433</v>
      </c>
      <c r="B51">
        <v>1</v>
      </c>
      <c r="C51" s="11">
        <v>1</v>
      </c>
      <c r="G51" t="s">
        <v>251</v>
      </c>
      <c r="H51">
        <v>1</v>
      </c>
      <c r="I51">
        <v>1</v>
      </c>
      <c r="J51">
        <v>0</v>
      </c>
      <c r="K51">
        <v>0</v>
      </c>
    </row>
    <row r="52" spans="1:11" x14ac:dyDescent="0.2">
      <c r="A52" t="s">
        <v>148</v>
      </c>
      <c r="B52">
        <v>1</v>
      </c>
      <c r="C52" s="11">
        <v>0.99999999999999989</v>
      </c>
      <c r="G52" t="s">
        <v>434</v>
      </c>
      <c r="H52">
        <v>1</v>
      </c>
      <c r="I52">
        <v>1</v>
      </c>
      <c r="J52">
        <v>1</v>
      </c>
      <c r="K52">
        <v>1</v>
      </c>
    </row>
    <row r="53" spans="1:11" x14ac:dyDescent="0.2">
      <c r="A53" t="s">
        <v>435</v>
      </c>
      <c r="B53">
        <v>1</v>
      </c>
      <c r="C53" s="11">
        <v>1</v>
      </c>
      <c r="G53" t="s">
        <v>436</v>
      </c>
      <c r="H53">
        <v>1</v>
      </c>
      <c r="I53">
        <v>1</v>
      </c>
      <c r="J53">
        <v>0</v>
      </c>
      <c r="K53">
        <v>0</v>
      </c>
    </row>
    <row r="54" spans="1:11" x14ac:dyDescent="0.2">
      <c r="A54" t="s">
        <v>437</v>
      </c>
      <c r="B54">
        <v>1</v>
      </c>
      <c r="C54" s="11">
        <v>0.99999999999999989</v>
      </c>
      <c r="G54" t="s">
        <v>208</v>
      </c>
      <c r="H54">
        <v>0</v>
      </c>
      <c r="I54">
        <v>1</v>
      </c>
      <c r="J54">
        <v>20</v>
      </c>
      <c r="K54">
        <v>20</v>
      </c>
    </row>
    <row r="55" spans="1:11" x14ac:dyDescent="0.2">
      <c r="A55" t="s">
        <v>248</v>
      </c>
      <c r="B55">
        <v>0.5</v>
      </c>
      <c r="C55" s="11">
        <v>0.3</v>
      </c>
      <c r="G55" t="s">
        <v>400</v>
      </c>
      <c r="H55">
        <v>1</v>
      </c>
      <c r="I55">
        <v>1</v>
      </c>
      <c r="J55">
        <v>0</v>
      </c>
      <c r="K55">
        <v>0</v>
      </c>
    </row>
    <row r="56" spans="1:11" x14ac:dyDescent="0.2">
      <c r="A56" t="s">
        <v>438</v>
      </c>
      <c r="B56">
        <v>1</v>
      </c>
      <c r="C56" s="11">
        <v>0.85000000000000009</v>
      </c>
      <c r="G56" t="s">
        <v>439</v>
      </c>
      <c r="H56">
        <v>1</v>
      </c>
      <c r="I56">
        <v>1</v>
      </c>
      <c r="J56">
        <v>1</v>
      </c>
      <c r="K56">
        <v>1</v>
      </c>
    </row>
    <row r="57" spans="1:11" x14ac:dyDescent="0.2">
      <c r="A57" t="s">
        <v>439</v>
      </c>
      <c r="B57">
        <v>1</v>
      </c>
      <c r="C57" s="11">
        <v>0.98000000000000009</v>
      </c>
      <c r="G57" t="s">
        <v>241</v>
      </c>
      <c r="H57">
        <v>0</v>
      </c>
      <c r="I57">
        <v>1</v>
      </c>
      <c r="J57">
        <v>4</v>
      </c>
      <c r="K57">
        <v>4</v>
      </c>
    </row>
    <row r="58" spans="1:11" x14ac:dyDescent="0.2">
      <c r="A58" t="s">
        <v>440</v>
      </c>
      <c r="B58">
        <v>1</v>
      </c>
      <c r="C58" s="11">
        <v>0.9305000000000001</v>
      </c>
      <c r="G58" t="s">
        <v>402</v>
      </c>
      <c r="H58">
        <v>1</v>
      </c>
      <c r="I58">
        <v>1</v>
      </c>
      <c r="J58">
        <v>1</v>
      </c>
      <c r="K58">
        <v>1</v>
      </c>
    </row>
    <row r="59" spans="1:11" x14ac:dyDescent="0.2">
      <c r="A59" t="s">
        <v>441</v>
      </c>
      <c r="B59">
        <v>1</v>
      </c>
      <c r="C59" s="11">
        <v>0.99999999999999989</v>
      </c>
      <c r="G59" t="s">
        <v>403</v>
      </c>
      <c r="H59">
        <v>2</v>
      </c>
      <c r="I59">
        <v>1</v>
      </c>
      <c r="J59">
        <v>2</v>
      </c>
      <c r="K59">
        <v>2</v>
      </c>
    </row>
    <row r="60" spans="1:11" x14ac:dyDescent="0.2">
      <c r="A60" t="s">
        <v>420</v>
      </c>
      <c r="B60">
        <v>1</v>
      </c>
      <c r="C60" s="11">
        <v>0.9</v>
      </c>
      <c r="G60" t="s">
        <v>204</v>
      </c>
      <c r="H60">
        <v>0</v>
      </c>
      <c r="I60">
        <v>1</v>
      </c>
      <c r="J60">
        <v>1</v>
      </c>
      <c r="K60">
        <v>1</v>
      </c>
    </row>
    <row r="61" spans="1:11" x14ac:dyDescent="0.2">
      <c r="A61" t="s">
        <v>424</v>
      </c>
      <c r="B61">
        <v>1</v>
      </c>
      <c r="C61" s="11">
        <v>1</v>
      </c>
      <c r="G61" t="s">
        <v>405</v>
      </c>
      <c r="H61">
        <v>1</v>
      </c>
      <c r="I61">
        <v>1</v>
      </c>
      <c r="J61">
        <v>1</v>
      </c>
      <c r="K61">
        <v>1</v>
      </c>
    </row>
    <row r="62" spans="1:11" x14ac:dyDescent="0.2">
      <c r="A62" t="s">
        <v>442</v>
      </c>
      <c r="B62">
        <v>1</v>
      </c>
      <c r="C62" s="11">
        <v>1</v>
      </c>
      <c r="G62" t="s">
        <v>423</v>
      </c>
      <c r="H62">
        <v>1</v>
      </c>
      <c r="I62">
        <v>1</v>
      </c>
      <c r="J62">
        <v>1</v>
      </c>
      <c r="K62">
        <v>1</v>
      </c>
    </row>
    <row r="63" spans="1:11" x14ac:dyDescent="0.2">
      <c r="A63" t="s">
        <v>443</v>
      </c>
      <c r="B63">
        <v>1</v>
      </c>
      <c r="C63" s="11">
        <v>0.89999999999999991</v>
      </c>
      <c r="G63" t="s">
        <v>407</v>
      </c>
      <c r="H63">
        <v>1</v>
      </c>
      <c r="I63">
        <v>1</v>
      </c>
      <c r="J63">
        <v>1</v>
      </c>
      <c r="K63">
        <v>1</v>
      </c>
    </row>
    <row r="64" spans="1:11" x14ac:dyDescent="0.2">
      <c r="A64" t="s">
        <v>444</v>
      </c>
      <c r="B64">
        <v>1</v>
      </c>
      <c r="C64" s="11">
        <v>0.7</v>
      </c>
      <c r="G64" t="s">
        <v>429</v>
      </c>
      <c r="H64">
        <v>0</v>
      </c>
      <c r="I64">
        <v>1</v>
      </c>
      <c r="J64">
        <v>0</v>
      </c>
      <c r="K64">
        <v>0</v>
      </c>
    </row>
    <row r="65" spans="1:11" x14ac:dyDescent="0.2">
      <c r="A65" t="s">
        <v>430</v>
      </c>
      <c r="B65">
        <v>1</v>
      </c>
      <c r="C65" s="11">
        <v>0.8</v>
      </c>
      <c r="G65" t="s">
        <v>200</v>
      </c>
      <c r="H65">
        <v>1</v>
      </c>
      <c r="I65">
        <v>1</v>
      </c>
      <c r="J65">
        <v>2</v>
      </c>
      <c r="K65">
        <v>2</v>
      </c>
    </row>
    <row r="66" spans="1:11" x14ac:dyDescent="0.2">
      <c r="A66" t="s">
        <v>422</v>
      </c>
      <c r="B66">
        <v>1</v>
      </c>
      <c r="C66" s="11">
        <v>0.93</v>
      </c>
      <c r="G66" t="s">
        <v>408</v>
      </c>
      <c r="H66">
        <v>0</v>
      </c>
      <c r="I66">
        <v>1</v>
      </c>
      <c r="J66">
        <v>0</v>
      </c>
      <c r="K66">
        <v>0</v>
      </c>
    </row>
    <row r="67" spans="1:11" x14ac:dyDescent="0.2">
      <c r="A67" t="s">
        <v>434</v>
      </c>
      <c r="B67">
        <v>1</v>
      </c>
      <c r="C67" s="11">
        <v>0.90000000000000013</v>
      </c>
      <c r="G67" t="s">
        <v>190</v>
      </c>
      <c r="H67">
        <v>1</v>
      </c>
      <c r="I67">
        <v>1</v>
      </c>
      <c r="J67">
        <v>1</v>
      </c>
      <c r="K67">
        <v>1</v>
      </c>
    </row>
    <row r="68" spans="1:11" x14ac:dyDescent="0.2">
      <c r="A68" t="s">
        <v>436</v>
      </c>
      <c r="B68">
        <v>1</v>
      </c>
      <c r="C68" s="11">
        <v>1</v>
      </c>
      <c r="G68" t="s">
        <v>441</v>
      </c>
      <c r="H68">
        <v>1</v>
      </c>
      <c r="I68">
        <v>1</v>
      </c>
      <c r="J68">
        <v>1</v>
      </c>
      <c r="K68">
        <v>1</v>
      </c>
    </row>
    <row r="69" spans="1:11" x14ac:dyDescent="0.2">
      <c r="A69" t="s">
        <v>244</v>
      </c>
      <c r="B69">
        <v>1</v>
      </c>
      <c r="C69" s="11">
        <v>0.8</v>
      </c>
      <c r="G69" t="s">
        <v>410</v>
      </c>
      <c r="H69">
        <v>1</v>
      </c>
      <c r="I69">
        <v>1</v>
      </c>
      <c r="J69">
        <v>1</v>
      </c>
      <c r="K69">
        <v>1</v>
      </c>
    </row>
    <row r="70" spans="1:11" x14ac:dyDescent="0.2">
      <c r="A70" t="s">
        <v>445</v>
      </c>
      <c r="B70">
        <v>1</v>
      </c>
      <c r="C70" s="11">
        <v>0.9</v>
      </c>
      <c r="G70" t="s">
        <v>440</v>
      </c>
      <c r="H70">
        <v>1</v>
      </c>
      <c r="I70">
        <v>1</v>
      </c>
      <c r="J70">
        <v>0</v>
      </c>
      <c r="K70">
        <v>0</v>
      </c>
    </row>
    <row r="71" spans="1:11" x14ac:dyDescent="0.2">
      <c r="A71" t="s">
        <v>241</v>
      </c>
      <c r="B71">
        <v>1</v>
      </c>
      <c r="C71" s="11">
        <v>1</v>
      </c>
      <c r="G71" t="s">
        <v>446</v>
      </c>
      <c r="H71">
        <v>0</v>
      </c>
      <c r="I71">
        <v>1</v>
      </c>
      <c r="J71">
        <v>2</v>
      </c>
      <c r="K71">
        <v>2</v>
      </c>
    </row>
    <row r="72" spans="1:11" x14ac:dyDescent="0.2">
      <c r="A72" t="s">
        <v>251</v>
      </c>
      <c r="B72">
        <v>1</v>
      </c>
      <c r="C72" s="11">
        <v>1</v>
      </c>
      <c r="G72" t="s">
        <v>412</v>
      </c>
      <c r="H72">
        <v>1</v>
      </c>
      <c r="I72">
        <v>1</v>
      </c>
      <c r="J72">
        <v>1</v>
      </c>
      <c r="K72">
        <v>1</v>
      </c>
    </row>
    <row r="73" spans="1:11" x14ac:dyDescent="0.2">
      <c r="A73" t="s">
        <v>447</v>
      </c>
      <c r="B73">
        <v>1</v>
      </c>
      <c r="C73" s="11">
        <v>1.1499999999999999</v>
      </c>
      <c r="G73" t="s">
        <v>444</v>
      </c>
      <c r="H73">
        <v>0</v>
      </c>
      <c r="I73">
        <v>1</v>
      </c>
      <c r="J73">
        <v>0</v>
      </c>
      <c r="K73">
        <v>0</v>
      </c>
    </row>
    <row r="74" spans="1:11" x14ac:dyDescent="0.2">
      <c r="A74" t="s">
        <v>432</v>
      </c>
      <c r="B74">
        <v>1</v>
      </c>
      <c r="C74" s="11">
        <v>1.5</v>
      </c>
      <c r="G74" t="s">
        <v>229</v>
      </c>
      <c r="H74">
        <v>0</v>
      </c>
      <c r="I74">
        <v>1</v>
      </c>
      <c r="J74">
        <v>0</v>
      </c>
      <c r="K74">
        <v>0</v>
      </c>
    </row>
    <row r="75" spans="1:11" x14ac:dyDescent="0.2">
      <c r="A75" t="s">
        <v>446</v>
      </c>
      <c r="B75">
        <v>1</v>
      </c>
      <c r="C75" s="11">
        <v>1</v>
      </c>
      <c r="G75" t="s">
        <v>263</v>
      </c>
      <c r="H75">
        <v>1</v>
      </c>
      <c r="I75">
        <v>1</v>
      </c>
      <c r="J75">
        <v>1</v>
      </c>
      <c r="K75">
        <v>1</v>
      </c>
    </row>
    <row r="76" spans="1:11" x14ac:dyDescent="0.2">
      <c r="A76" t="s">
        <v>448</v>
      </c>
      <c r="B76">
        <v>1</v>
      </c>
      <c r="C76" s="11">
        <v>0.99</v>
      </c>
      <c r="G76" t="s">
        <v>414</v>
      </c>
      <c r="H76">
        <v>0</v>
      </c>
      <c r="I76">
        <v>1</v>
      </c>
      <c r="J76">
        <v>0</v>
      </c>
      <c r="K76">
        <v>0</v>
      </c>
    </row>
    <row r="77" spans="1:11" x14ac:dyDescent="0.2">
      <c r="A77" t="s">
        <v>426</v>
      </c>
      <c r="B77">
        <v>1</v>
      </c>
      <c r="C77" s="11">
        <v>1.5</v>
      </c>
      <c r="G77" t="s">
        <v>427</v>
      </c>
      <c r="H77">
        <v>1</v>
      </c>
      <c r="I77">
        <v>1</v>
      </c>
      <c r="J77">
        <v>1</v>
      </c>
      <c r="K77">
        <v>1</v>
      </c>
    </row>
    <row r="78" spans="1:11" x14ac:dyDescent="0.2">
      <c r="A78" t="s">
        <v>425</v>
      </c>
      <c r="B78">
        <v>1</v>
      </c>
      <c r="C78" s="11">
        <v>1</v>
      </c>
      <c r="G78" t="s">
        <v>415</v>
      </c>
      <c r="H78">
        <v>1</v>
      </c>
      <c r="I78">
        <v>1</v>
      </c>
      <c r="J78">
        <v>0</v>
      </c>
      <c r="K78">
        <v>0</v>
      </c>
    </row>
    <row r="79" spans="1:11" x14ac:dyDescent="0.2">
      <c r="A79" t="s">
        <v>195</v>
      </c>
      <c r="B79">
        <v>1</v>
      </c>
      <c r="C79" s="11">
        <v>1</v>
      </c>
      <c r="G79" t="s">
        <v>416</v>
      </c>
      <c r="H79">
        <v>1</v>
      </c>
      <c r="I79">
        <v>1</v>
      </c>
      <c r="J79">
        <v>0</v>
      </c>
      <c r="K79">
        <v>0</v>
      </c>
    </row>
    <row r="80" spans="1:11" x14ac:dyDescent="0.2">
      <c r="A80" t="s">
        <v>200</v>
      </c>
      <c r="B80">
        <v>1</v>
      </c>
      <c r="C80" s="11">
        <v>0.99999999999999989</v>
      </c>
      <c r="G80" t="s">
        <v>211</v>
      </c>
      <c r="H80">
        <v>1</v>
      </c>
      <c r="I80">
        <v>1</v>
      </c>
      <c r="J80">
        <v>1</v>
      </c>
      <c r="K80">
        <v>1</v>
      </c>
    </row>
    <row r="81" spans="1:11" x14ac:dyDescent="0.2">
      <c r="A81" t="s">
        <v>235</v>
      </c>
      <c r="B81">
        <v>1</v>
      </c>
      <c r="C81" s="11">
        <v>0.68</v>
      </c>
      <c r="G81" t="s">
        <v>260</v>
      </c>
      <c r="H81">
        <v>1</v>
      </c>
      <c r="I81">
        <v>1</v>
      </c>
      <c r="J81">
        <v>1</v>
      </c>
      <c r="K81">
        <v>1</v>
      </c>
    </row>
    <row r="82" spans="1:11" x14ac:dyDescent="0.2">
      <c r="A82" s="14" t="s">
        <v>327</v>
      </c>
      <c r="B82" t="s">
        <v>377</v>
      </c>
      <c r="D82" s="18"/>
      <c r="G82" t="s">
        <v>447</v>
      </c>
      <c r="H82">
        <v>10</v>
      </c>
      <c r="I82">
        <v>1</v>
      </c>
      <c r="J82">
        <v>10</v>
      </c>
      <c r="K82">
        <v>9</v>
      </c>
    </row>
    <row r="83" spans="1:11" x14ac:dyDescent="0.2">
      <c r="A83" t="s">
        <v>449</v>
      </c>
      <c r="B83">
        <v>56</v>
      </c>
      <c r="D83" s="18"/>
      <c r="G83" t="s">
        <v>221</v>
      </c>
      <c r="H83">
        <v>1</v>
      </c>
      <c r="I83">
        <v>1</v>
      </c>
      <c r="J83">
        <v>1</v>
      </c>
      <c r="K83">
        <v>1</v>
      </c>
    </row>
    <row r="84" spans="1:11" x14ac:dyDescent="0.2">
      <c r="A84" t="s">
        <v>450</v>
      </c>
      <c r="B84">
        <v>2</v>
      </c>
      <c r="D84" s="18"/>
      <c r="G84" t="s">
        <v>419</v>
      </c>
      <c r="H84">
        <v>1</v>
      </c>
      <c r="I84">
        <v>1</v>
      </c>
      <c r="J84">
        <v>1</v>
      </c>
      <c r="K84">
        <v>1</v>
      </c>
    </row>
    <row r="85" spans="1:11" s="2" customFormat="1" x14ac:dyDescent="0.2">
      <c r="A85" t="s">
        <v>451</v>
      </c>
      <c r="B85">
        <v>2</v>
      </c>
      <c r="C85"/>
      <c r="G85" t="s">
        <v>448</v>
      </c>
      <c r="H85">
        <v>1</v>
      </c>
      <c r="I85">
        <v>1</v>
      </c>
      <c r="J85">
        <v>0</v>
      </c>
      <c r="K85">
        <v>0</v>
      </c>
    </row>
    <row r="86" spans="1:11" x14ac:dyDescent="0.2">
      <c r="A86" t="s">
        <v>452</v>
      </c>
      <c r="B86">
        <v>1</v>
      </c>
      <c r="G86" t="s">
        <v>443</v>
      </c>
      <c r="H86">
        <v>48</v>
      </c>
      <c r="I86">
        <v>1</v>
      </c>
      <c r="J86">
        <v>0</v>
      </c>
      <c r="K86">
        <v>0</v>
      </c>
    </row>
    <row r="87" spans="1:11" x14ac:dyDescent="0.2">
      <c r="A87" t="s">
        <v>61</v>
      </c>
      <c r="B87">
        <v>61</v>
      </c>
      <c r="G87" t="s">
        <v>437</v>
      </c>
      <c r="H87">
        <v>0</v>
      </c>
      <c r="I87">
        <v>1</v>
      </c>
      <c r="J87">
        <v>3</v>
      </c>
      <c r="K87">
        <v>3</v>
      </c>
    </row>
    <row r="88" spans="1:11" x14ac:dyDescent="0.2">
      <c r="G88" t="s">
        <v>442</v>
      </c>
      <c r="H88">
        <v>0</v>
      </c>
      <c r="I88">
        <v>1</v>
      </c>
      <c r="J88">
        <v>1</v>
      </c>
      <c r="K88">
        <v>1</v>
      </c>
    </row>
    <row r="89" spans="1:11" x14ac:dyDescent="0.2">
      <c r="G89" t="s">
        <v>433</v>
      </c>
      <c r="H89">
        <v>0</v>
      </c>
      <c r="I89">
        <v>1</v>
      </c>
      <c r="J89">
        <v>0</v>
      </c>
      <c r="K89">
        <v>0</v>
      </c>
    </row>
    <row r="90" spans="1:11" x14ac:dyDescent="0.2">
      <c r="G90" t="s">
        <v>445</v>
      </c>
      <c r="H90">
        <v>0</v>
      </c>
      <c r="I90">
        <v>1</v>
      </c>
      <c r="J90">
        <v>0</v>
      </c>
      <c r="K90">
        <v>0</v>
      </c>
    </row>
    <row r="91" spans="1:11" x14ac:dyDescent="0.2">
      <c r="G91" t="s">
        <v>431</v>
      </c>
      <c r="H91">
        <v>0</v>
      </c>
      <c r="I91">
        <v>1</v>
      </c>
      <c r="J91">
        <v>0</v>
      </c>
      <c r="K91">
        <v>0</v>
      </c>
    </row>
    <row r="92" spans="1:11" x14ac:dyDescent="0.2">
      <c r="G92" t="s">
        <v>435</v>
      </c>
      <c r="H92">
        <v>0</v>
      </c>
      <c r="I92">
        <v>1</v>
      </c>
      <c r="J92">
        <v>1</v>
      </c>
      <c r="K92">
        <v>1</v>
      </c>
    </row>
    <row r="93" spans="1:11" x14ac:dyDescent="0.2">
      <c r="G93" t="s">
        <v>438</v>
      </c>
      <c r="H93">
        <v>0</v>
      </c>
      <c r="I93">
        <v>1</v>
      </c>
      <c r="J93">
        <v>0</v>
      </c>
      <c r="K93">
        <v>0</v>
      </c>
    </row>
    <row r="94" spans="1:11" x14ac:dyDescent="0.2">
      <c r="G94" t="s">
        <v>235</v>
      </c>
      <c r="H94">
        <v>0</v>
      </c>
      <c r="I94">
        <v>1</v>
      </c>
      <c r="J94">
        <v>0</v>
      </c>
      <c r="K94">
        <v>0</v>
      </c>
    </row>
    <row r="95" spans="1:11" x14ac:dyDescent="0.2">
      <c r="G95" t="s">
        <v>61</v>
      </c>
      <c r="H95">
        <v>114</v>
      </c>
      <c r="I95">
        <v>60.5</v>
      </c>
      <c r="J95">
        <v>92.7</v>
      </c>
      <c r="K95">
        <v>91</v>
      </c>
    </row>
    <row r="104" spans="1:5" ht="14.25" customHeight="1" x14ac:dyDescent="0.2"/>
    <row r="105" spans="1:5" x14ac:dyDescent="0.2">
      <c r="A105" s="14" t="s">
        <v>316</v>
      </c>
      <c r="B105" t="s">
        <v>377</v>
      </c>
      <c r="C105" t="s">
        <v>308</v>
      </c>
    </row>
    <row r="106" spans="1:5" x14ac:dyDescent="0.2">
      <c r="A106" t="s">
        <v>380</v>
      </c>
      <c r="B106">
        <v>6</v>
      </c>
      <c r="C106" s="11">
        <v>0.77999999999999992</v>
      </c>
      <c r="D106" s="21">
        <f>1-GETPIVOTDATA("Promedio de %  CUMPLIMIENTO",$A$105,"EJE ESTRATEGICO","Analítica de Datos")</f>
        <v>0.22000000000000008</v>
      </c>
      <c r="E106" s="22"/>
    </row>
    <row r="107" spans="1:5" x14ac:dyDescent="0.2">
      <c r="A107" t="s">
        <v>388</v>
      </c>
      <c r="B107">
        <v>17</v>
      </c>
      <c r="C107" s="11">
        <v>0.99941176470588244</v>
      </c>
      <c r="D107" s="21">
        <f>1-GETPIVOTDATA("Promedio de %  CUMPLIMIENTO",$A$105,"EJE ESTRATEGICO","Cultura del Compartir")</f>
        <v>5.8823529411755615E-4</v>
      </c>
      <c r="E107" s="22"/>
    </row>
    <row r="108" spans="1:5" x14ac:dyDescent="0.2">
      <c r="A108" t="s">
        <v>383</v>
      </c>
      <c r="B108">
        <v>15</v>
      </c>
      <c r="C108" s="11">
        <v>0.92976666666666685</v>
      </c>
      <c r="D108" s="21">
        <f>1-GETPIVOTDATA("Promedio de %  CUMPLIMIENTO",$A$105,"EJE ESTRATEGICO","Generación y Producción")</f>
        <v>7.0233333333333148E-2</v>
      </c>
      <c r="E108" s="22"/>
    </row>
    <row r="109" spans="1:5" x14ac:dyDescent="0.2">
      <c r="A109" t="s">
        <v>385</v>
      </c>
      <c r="B109">
        <v>13</v>
      </c>
      <c r="C109" s="11">
        <v>0.87153846153846171</v>
      </c>
      <c r="D109" s="21">
        <f>1-GETPIVOTDATA("Promedio de %  CUMPLIMIENTO",$A$105,"EJE ESTRATEGICO","Herramientas para Uso y Apropiación")</f>
        <v>0.12846153846153829</v>
      </c>
      <c r="E109" s="22"/>
    </row>
    <row r="110" spans="1:5" x14ac:dyDescent="0.2">
      <c r="A110" t="s">
        <v>40</v>
      </c>
      <c r="B110">
        <v>10</v>
      </c>
      <c r="C110" s="11">
        <v>0.98000000000000009</v>
      </c>
      <c r="D110" s="21">
        <f>1-GETPIVOTDATA("Promedio de %  CUMPLIMIENTO",$A$105,"EJE ESTRATEGICO","Planeación")</f>
        <v>1.9999999999999907E-2</v>
      </c>
      <c r="E110" s="22"/>
    </row>
    <row r="111" spans="1:5" x14ac:dyDescent="0.2">
      <c r="A111" t="s">
        <v>61</v>
      </c>
      <c r="B111">
        <v>61</v>
      </c>
      <c r="C111" s="11">
        <v>0.93027049180327848</v>
      </c>
      <c r="D111" s="21">
        <f>1-GETPIVOTDATA("Promedio de %  CUMPLIMIENTO",$A$105)</f>
        <v>6.9729508196721524E-2</v>
      </c>
      <c r="E111" s="23">
        <v>1</v>
      </c>
    </row>
    <row r="127" spans="1:4" x14ac:dyDescent="0.2">
      <c r="A127" s="14" t="s">
        <v>0</v>
      </c>
      <c r="B127" t="s">
        <v>453</v>
      </c>
      <c r="C127" t="s">
        <v>454</v>
      </c>
      <c r="D127" t="s">
        <v>455</v>
      </c>
    </row>
    <row r="128" spans="1:4" x14ac:dyDescent="0.2">
      <c r="A128" s="18" t="s">
        <v>162</v>
      </c>
      <c r="B128" s="11">
        <v>1</v>
      </c>
      <c r="C128" s="11">
        <v>1</v>
      </c>
      <c r="D128" s="11">
        <v>1</v>
      </c>
    </row>
    <row r="129" spans="1:4" x14ac:dyDescent="0.2">
      <c r="A129" s="18" t="s">
        <v>208</v>
      </c>
      <c r="B129" s="11">
        <v>1</v>
      </c>
      <c r="C129" s="11">
        <v>1</v>
      </c>
      <c r="D129" s="11">
        <v>1</v>
      </c>
    </row>
    <row r="130" spans="1:4" x14ac:dyDescent="0.2">
      <c r="A130" s="18" t="s">
        <v>400</v>
      </c>
      <c r="B130" s="11">
        <v>1</v>
      </c>
      <c r="C130" s="11">
        <v>1</v>
      </c>
      <c r="D130" s="11">
        <v>1</v>
      </c>
    </row>
    <row r="131" spans="1:4" x14ac:dyDescent="0.2">
      <c r="A131" s="18" t="s">
        <v>402</v>
      </c>
      <c r="B131" s="11">
        <v>1</v>
      </c>
      <c r="C131" s="11">
        <v>1</v>
      </c>
      <c r="D131" s="11">
        <v>1</v>
      </c>
    </row>
    <row r="132" spans="1:4" x14ac:dyDescent="0.2">
      <c r="A132" s="18" t="s">
        <v>403</v>
      </c>
      <c r="B132" s="11">
        <v>1</v>
      </c>
      <c r="C132" s="11">
        <v>1</v>
      </c>
      <c r="D132" s="11">
        <v>1</v>
      </c>
    </row>
    <row r="133" spans="1:4" x14ac:dyDescent="0.2">
      <c r="A133" s="18" t="s">
        <v>204</v>
      </c>
      <c r="B133" s="11">
        <v>1</v>
      </c>
      <c r="C133" s="11">
        <v>1</v>
      </c>
      <c r="D133" s="11">
        <v>1</v>
      </c>
    </row>
    <row r="134" spans="1:4" x14ac:dyDescent="0.2">
      <c r="A134" s="18" t="s">
        <v>405</v>
      </c>
      <c r="B134" s="11">
        <v>1</v>
      </c>
      <c r="C134" s="11">
        <v>1</v>
      </c>
      <c r="D134" s="11">
        <v>1</v>
      </c>
    </row>
    <row r="135" spans="1:4" x14ac:dyDescent="0.2">
      <c r="A135" s="18" t="s">
        <v>423</v>
      </c>
      <c r="B135" s="11">
        <v>1</v>
      </c>
      <c r="C135" s="11">
        <v>1</v>
      </c>
      <c r="D135" s="11">
        <v>1</v>
      </c>
    </row>
    <row r="136" spans="1:4" x14ac:dyDescent="0.2">
      <c r="A136" s="18" t="s">
        <v>407</v>
      </c>
      <c r="B136" s="11">
        <v>1</v>
      </c>
      <c r="C136" s="11">
        <v>1</v>
      </c>
      <c r="D136" s="11">
        <v>1</v>
      </c>
    </row>
    <row r="137" spans="1:4" x14ac:dyDescent="0.2">
      <c r="A137" s="18" t="s">
        <v>408</v>
      </c>
      <c r="B137" s="11">
        <v>1</v>
      </c>
      <c r="C137" s="11">
        <v>1</v>
      </c>
      <c r="D137" s="11">
        <v>1</v>
      </c>
    </row>
    <row r="138" spans="1:4" x14ac:dyDescent="0.2">
      <c r="A138" s="18" t="s">
        <v>190</v>
      </c>
      <c r="B138" s="11">
        <v>1</v>
      </c>
      <c r="C138" s="11">
        <v>1</v>
      </c>
      <c r="D138" s="11">
        <v>1</v>
      </c>
    </row>
    <row r="139" spans="1:4" x14ac:dyDescent="0.2">
      <c r="A139" s="18" t="s">
        <v>410</v>
      </c>
      <c r="B139" s="11">
        <v>1</v>
      </c>
      <c r="C139" s="11">
        <v>1</v>
      </c>
      <c r="D139" s="11">
        <v>1</v>
      </c>
    </row>
    <row r="140" spans="1:4" x14ac:dyDescent="0.2">
      <c r="A140" s="18" t="s">
        <v>412</v>
      </c>
      <c r="B140" s="11">
        <v>1</v>
      </c>
      <c r="C140" s="11">
        <v>1</v>
      </c>
      <c r="D140" s="11">
        <v>1</v>
      </c>
    </row>
    <row r="141" spans="1:4" x14ac:dyDescent="0.2">
      <c r="A141" s="18" t="s">
        <v>263</v>
      </c>
      <c r="B141" s="11">
        <v>1</v>
      </c>
      <c r="C141" s="11">
        <v>1</v>
      </c>
      <c r="D141" s="11">
        <v>1</v>
      </c>
    </row>
    <row r="142" spans="1:4" x14ac:dyDescent="0.2">
      <c r="A142" s="18" t="s">
        <v>414</v>
      </c>
      <c r="B142" s="11">
        <v>1</v>
      </c>
      <c r="C142" s="11">
        <v>1</v>
      </c>
      <c r="D142" s="11">
        <v>1</v>
      </c>
    </row>
    <row r="143" spans="1:4" x14ac:dyDescent="0.2">
      <c r="A143" s="18" t="s">
        <v>415</v>
      </c>
      <c r="B143" s="11">
        <v>1</v>
      </c>
      <c r="C143" s="11">
        <v>1</v>
      </c>
      <c r="D143" s="11">
        <v>1</v>
      </c>
    </row>
    <row r="144" spans="1:4" x14ac:dyDescent="0.2">
      <c r="A144" s="18" t="s">
        <v>416</v>
      </c>
      <c r="B144" s="11">
        <v>1</v>
      </c>
      <c r="C144" s="11">
        <v>1</v>
      </c>
      <c r="D144" s="11">
        <v>1</v>
      </c>
    </row>
    <row r="145" spans="1:4" x14ac:dyDescent="0.2">
      <c r="A145" s="18" t="s">
        <v>211</v>
      </c>
      <c r="B145" s="11">
        <v>1</v>
      </c>
      <c r="C145" s="11">
        <v>1</v>
      </c>
      <c r="D145" s="11">
        <v>1</v>
      </c>
    </row>
    <row r="146" spans="1:4" x14ac:dyDescent="0.2">
      <c r="A146" s="18" t="s">
        <v>260</v>
      </c>
      <c r="B146" s="11">
        <v>1</v>
      </c>
      <c r="C146" s="11">
        <v>1</v>
      </c>
      <c r="D146" s="11">
        <v>1</v>
      </c>
    </row>
    <row r="147" spans="1:4" x14ac:dyDescent="0.2">
      <c r="A147" s="18" t="s">
        <v>221</v>
      </c>
      <c r="B147" s="11">
        <v>1</v>
      </c>
      <c r="C147" s="11">
        <v>1</v>
      </c>
      <c r="D147" s="11">
        <v>1</v>
      </c>
    </row>
    <row r="148" spans="1:4" x14ac:dyDescent="0.2">
      <c r="A148" s="18" t="s">
        <v>419</v>
      </c>
      <c r="B148" s="11">
        <v>1</v>
      </c>
      <c r="C148" s="11">
        <v>1</v>
      </c>
      <c r="D148" s="11">
        <v>1</v>
      </c>
    </row>
    <row r="149" spans="1:4" x14ac:dyDescent="0.2">
      <c r="A149" s="18" t="s">
        <v>427</v>
      </c>
      <c r="B149" s="11">
        <v>1</v>
      </c>
      <c r="C149" s="11">
        <v>1</v>
      </c>
      <c r="D149" s="11">
        <v>1</v>
      </c>
    </row>
    <row r="150" spans="1:4" x14ac:dyDescent="0.2">
      <c r="A150" s="18" t="s">
        <v>421</v>
      </c>
      <c r="B150" s="11">
        <v>1</v>
      </c>
      <c r="C150" s="11">
        <v>1</v>
      </c>
      <c r="D150" s="11">
        <v>1</v>
      </c>
    </row>
    <row r="151" spans="1:4" x14ac:dyDescent="0.2">
      <c r="A151" s="18" t="s">
        <v>225</v>
      </c>
      <c r="B151" s="11">
        <v>1</v>
      </c>
      <c r="C151" s="11">
        <v>1</v>
      </c>
      <c r="D151" s="11">
        <v>1</v>
      </c>
    </row>
    <row r="152" spans="1:4" x14ac:dyDescent="0.2">
      <c r="A152" s="18" t="s">
        <v>229</v>
      </c>
      <c r="B152" s="11">
        <v>1</v>
      </c>
      <c r="C152" s="11">
        <v>1</v>
      </c>
      <c r="D152" s="11">
        <v>1</v>
      </c>
    </row>
    <row r="153" spans="1:4" x14ac:dyDescent="0.2">
      <c r="A153" s="18" t="s">
        <v>232</v>
      </c>
      <c r="B153" s="11">
        <v>1</v>
      </c>
      <c r="C153" s="11">
        <v>1</v>
      </c>
      <c r="D153" s="11">
        <v>1</v>
      </c>
    </row>
    <row r="154" spans="1:4" x14ac:dyDescent="0.2">
      <c r="A154" s="18" t="s">
        <v>429</v>
      </c>
      <c r="B154" s="11">
        <v>1</v>
      </c>
      <c r="C154" s="11">
        <v>1</v>
      </c>
      <c r="D154" s="11">
        <v>1</v>
      </c>
    </row>
    <row r="155" spans="1:4" x14ac:dyDescent="0.2">
      <c r="A155" s="18" t="s">
        <v>238</v>
      </c>
      <c r="B155" s="11">
        <v>1</v>
      </c>
      <c r="C155" s="11">
        <v>1</v>
      </c>
      <c r="D155" s="11">
        <v>1</v>
      </c>
    </row>
    <row r="156" spans="1:4" x14ac:dyDescent="0.2">
      <c r="A156" s="18" t="s">
        <v>431</v>
      </c>
      <c r="B156" s="11">
        <v>1</v>
      </c>
      <c r="C156" s="11">
        <v>1</v>
      </c>
      <c r="D156" s="11">
        <v>1</v>
      </c>
    </row>
    <row r="157" spans="1:4" x14ac:dyDescent="0.2">
      <c r="A157" s="18" t="s">
        <v>428</v>
      </c>
      <c r="B157" s="11">
        <v>1</v>
      </c>
      <c r="C157" s="11">
        <v>1</v>
      </c>
      <c r="D157" s="11">
        <v>1</v>
      </c>
    </row>
    <row r="158" spans="1:4" x14ac:dyDescent="0.2">
      <c r="A158" s="18" t="s">
        <v>433</v>
      </c>
      <c r="B158" s="11">
        <v>1</v>
      </c>
      <c r="C158" s="11">
        <v>1</v>
      </c>
      <c r="D158" s="11">
        <v>1</v>
      </c>
    </row>
    <row r="159" spans="1:4" x14ac:dyDescent="0.2">
      <c r="A159" s="18" t="s">
        <v>148</v>
      </c>
      <c r="B159" s="11">
        <v>1</v>
      </c>
      <c r="C159" s="11">
        <v>1</v>
      </c>
      <c r="D159" s="11">
        <v>1</v>
      </c>
    </row>
    <row r="160" spans="1:4" x14ac:dyDescent="0.2">
      <c r="A160" s="18" t="s">
        <v>435</v>
      </c>
      <c r="B160" s="11">
        <v>1</v>
      </c>
      <c r="C160" s="11">
        <v>1</v>
      </c>
      <c r="D160" s="11">
        <v>1</v>
      </c>
    </row>
    <row r="161" spans="1:4" x14ac:dyDescent="0.2">
      <c r="A161" s="18" t="s">
        <v>437</v>
      </c>
      <c r="B161" s="11">
        <v>1</v>
      </c>
      <c r="C161" s="11">
        <v>1</v>
      </c>
      <c r="D161" s="11">
        <v>1</v>
      </c>
    </row>
    <row r="162" spans="1:4" x14ac:dyDescent="0.2">
      <c r="A162" s="18" t="s">
        <v>248</v>
      </c>
      <c r="B162" s="11">
        <v>1</v>
      </c>
      <c r="C162" s="11">
        <v>1</v>
      </c>
      <c r="D162" s="11">
        <v>1</v>
      </c>
    </row>
    <row r="163" spans="1:4" x14ac:dyDescent="0.2">
      <c r="A163" s="18" t="s">
        <v>438</v>
      </c>
      <c r="B163" s="11">
        <v>1</v>
      </c>
      <c r="C163" s="11">
        <v>1</v>
      </c>
      <c r="D163" s="11">
        <v>1</v>
      </c>
    </row>
    <row r="164" spans="1:4" x14ac:dyDescent="0.2">
      <c r="A164" s="18" t="s">
        <v>439</v>
      </c>
      <c r="B164" s="11">
        <v>1</v>
      </c>
      <c r="C164" s="11">
        <v>1</v>
      </c>
      <c r="D164" s="11">
        <v>1</v>
      </c>
    </row>
    <row r="165" spans="1:4" x14ac:dyDescent="0.2">
      <c r="A165" s="18" t="s">
        <v>440</v>
      </c>
      <c r="B165" s="11">
        <v>1</v>
      </c>
      <c r="C165" s="11">
        <v>1</v>
      </c>
      <c r="D165" s="11">
        <v>1</v>
      </c>
    </row>
    <row r="166" spans="1:4" x14ac:dyDescent="0.2">
      <c r="A166" s="18" t="s">
        <v>441</v>
      </c>
      <c r="B166" s="11">
        <v>1</v>
      </c>
      <c r="C166" s="11">
        <v>1</v>
      </c>
      <c r="D166" s="11">
        <v>1</v>
      </c>
    </row>
    <row r="167" spans="1:4" x14ac:dyDescent="0.2">
      <c r="A167" s="18" t="s">
        <v>420</v>
      </c>
      <c r="B167" s="11">
        <v>1</v>
      </c>
      <c r="C167" s="11">
        <v>1</v>
      </c>
      <c r="D167" s="11">
        <v>1</v>
      </c>
    </row>
    <row r="168" spans="1:4" x14ac:dyDescent="0.2">
      <c r="A168" s="18" t="s">
        <v>424</v>
      </c>
      <c r="B168" s="11">
        <v>1</v>
      </c>
      <c r="C168" s="11">
        <v>1</v>
      </c>
      <c r="D168" s="11">
        <v>1</v>
      </c>
    </row>
    <row r="169" spans="1:4" x14ac:dyDescent="0.2">
      <c r="A169" s="18" t="s">
        <v>442</v>
      </c>
      <c r="B169" s="11">
        <v>1</v>
      </c>
      <c r="C169" s="11">
        <v>1</v>
      </c>
      <c r="D169" s="11">
        <v>1</v>
      </c>
    </row>
    <row r="170" spans="1:4" x14ac:dyDescent="0.2">
      <c r="A170" s="18" t="s">
        <v>443</v>
      </c>
      <c r="B170" s="11">
        <v>1</v>
      </c>
      <c r="C170" s="11">
        <v>1</v>
      </c>
      <c r="D170" s="11">
        <v>1</v>
      </c>
    </row>
    <row r="171" spans="1:4" x14ac:dyDescent="0.2">
      <c r="A171" s="18" t="s">
        <v>444</v>
      </c>
      <c r="B171" s="11">
        <v>1</v>
      </c>
      <c r="C171" s="11">
        <v>1</v>
      </c>
      <c r="D171" s="11">
        <v>1</v>
      </c>
    </row>
    <row r="172" spans="1:4" x14ac:dyDescent="0.2">
      <c r="A172" s="18" t="s">
        <v>430</v>
      </c>
      <c r="B172" s="11">
        <v>1</v>
      </c>
      <c r="C172" s="11">
        <v>1</v>
      </c>
      <c r="D172" s="11">
        <v>1</v>
      </c>
    </row>
    <row r="173" spans="1:4" x14ac:dyDescent="0.2">
      <c r="A173" s="18" t="s">
        <v>422</v>
      </c>
      <c r="B173" s="11">
        <v>1</v>
      </c>
      <c r="C173" s="11">
        <v>1</v>
      </c>
      <c r="D173" s="11">
        <v>1</v>
      </c>
    </row>
    <row r="174" spans="1:4" x14ac:dyDescent="0.2">
      <c r="A174" s="18" t="s">
        <v>434</v>
      </c>
      <c r="B174" s="11">
        <v>1</v>
      </c>
      <c r="C174" s="11">
        <v>1</v>
      </c>
      <c r="D174" s="11">
        <v>1</v>
      </c>
    </row>
    <row r="175" spans="1:4" x14ac:dyDescent="0.2">
      <c r="A175" s="18" t="s">
        <v>436</v>
      </c>
      <c r="B175" s="11">
        <v>1</v>
      </c>
      <c r="C175" s="11">
        <v>1</v>
      </c>
      <c r="D175" s="11">
        <v>1</v>
      </c>
    </row>
    <row r="176" spans="1:4" x14ac:dyDescent="0.2">
      <c r="A176" s="18" t="s">
        <v>244</v>
      </c>
      <c r="B176" s="11">
        <v>1</v>
      </c>
      <c r="C176" s="11">
        <v>1</v>
      </c>
      <c r="D176" s="11">
        <v>1</v>
      </c>
    </row>
    <row r="177" spans="1:4" x14ac:dyDescent="0.2">
      <c r="A177" s="18" t="s">
        <v>445</v>
      </c>
      <c r="B177" s="11">
        <v>1</v>
      </c>
      <c r="C177" s="11">
        <v>1</v>
      </c>
      <c r="D177" s="11">
        <v>1</v>
      </c>
    </row>
    <row r="178" spans="1:4" x14ac:dyDescent="0.2">
      <c r="A178" s="18" t="s">
        <v>241</v>
      </c>
      <c r="B178" s="11">
        <v>1</v>
      </c>
      <c r="C178" s="11">
        <v>1</v>
      </c>
      <c r="D178" s="11">
        <v>1</v>
      </c>
    </row>
    <row r="179" spans="1:4" x14ac:dyDescent="0.2">
      <c r="A179" s="18" t="s">
        <v>251</v>
      </c>
      <c r="B179" s="11">
        <v>1</v>
      </c>
      <c r="C179" s="11">
        <v>1</v>
      </c>
      <c r="D179" s="11">
        <v>1</v>
      </c>
    </row>
    <row r="180" spans="1:4" x14ac:dyDescent="0.2">
      <c r="A180" s="18" t="s">
        <v>447</v>
      </c>
      <c r="B180" s="11">
        <v>1</v>
      </c>
      <c r="C180" s="11">
        <v>1</v>
      </c>
      <c r="D180" s="11">
        <v>1</v>
      </c>
    </row>
    <row r="181" spans="1:4" x14ac:dyDescent="0.2">
      <c r="A181" s="18" t="s">
        <v>432</v>
      </c>
      <c r="B181" s="11">
        <v>1</v>
      </c>
      <c r="C181" s="11">
        <v>1</v>
      </c>
      <c r="D181" s="11">
        <v>1</v>
      </c>
    </row>
    <row r="182" spans="1:4" x14ac:dyDescent="0.2">
      <c r="A182" s="18" t="s">
        <v>446</v>
      </c>
      <c r="B182" s="11">
        <v>1</v>
      </c>
      <c r="C182" s="11">
        <v>1</v>
      </c>
      <c r="D182" s="11">
        <v>1</v>
      </c>
    </row>
    <row r="183" spans="1:4" x14ac:dyDescent="0.2">
      <c r="A183" s="18" t="s">
        <v>448</v>
      </c>
      <c r="B183" s="11">
        <v>1</v>
      </c>
      <c r="C183" s="11">
        <v>1</v>
      </c>
      <c r="D183" s="11">
        <v>1</v>
      </c>
    </row>
    <row r="184" spans="1:4" x14ac:dyDescent="0.2">
      <c r="A184" s="18" t="s">
        <v>426</v>
      </c>
      <c r="B184" s="11">
        <v>1</v>
      </c>
      <c r="C184" s="11">
        <v>1</v>
      </c>
      <c r="D184" s="11">
        <v>1</v>
      </c>
    </row>
    <row r="185" spans="1:4" x14ac:dyDescent="0.2">
      <c r="A185" s="18" t="s">
        <v>425</v>
      </c>
      <c r="B185" s="11">
        <v>1</v>
      </c>
      <c r="C185" s="11">
        <v>1</v>
      </c>
      <c r="D185" s="11">
        <v>1</v>
      </c>
    </row>
    <row r="186" spans="1:4" x14ac:dyDescent="0.2">
      <c r="A186" s="18" t="s">
        <v>195</v>
      </c>
      <c r="B186" s="11">
        <v>1</v>
      </c>
      <c r="C186" s="11">
        <v>1</v>
      </c>
      <c r="D186" s="11">
        <v>1</v>
      </c>
    </row>
    <row r="187" spans="1:4" x14ac:dyDescent="0.2">
      <c r="A187" s="18" t="s">
        <v>200</v>
      </c>
      <c r="B187" s="11">
        <v>1</v>
      </c>
      <c r="C187" s="11">
        <v>1</v>
      </c>
      <c r="D187" s="11">
        <v>1</v>
      </c>
    </row>
    <row r="188" spans="1:4" x14ac:dyDescent="0.2">
      <c r="A188" s="18" t="s">
        <v>235</v>
      </c>
      <c r="B188" s="11">
        <v>1</v>
      </c>
      <c r="C188" s="11">
        <v>1</v>
      </c>
      <c r="D188" s="11">
        <v>1</v>
      </c>
    </row>
    <row r="189" spans="1:4" x14ac:dyDescent="0.2">
      <c r="A189" s="18" t="s">
        <v>61</v>
      </c>
      <c r="B189" s="11">
        <v>61</v>
      </c>
      <c r="C189" s="11">
        <v>61</v>
      </c>
      <c r="D189" s="11">
        <v>61</v>
      </c>
    </row>
    <row r="197" spans="2:2" x14ac:dyDescent="0.2">
      <c r="B197" s="11"/>
    </row>
    <row r="198" spans="2:2" x14ac:dyDescent="0.2">
      <c r="B198" s="11"/>
    </row>
    <row r="199" spans="2:2" x14ac:dyDescent="0.2">
      <c r="B199" s="11"/>
    </row>
    <row r="200" spans="2:2" x14ac:dyDescent="0.2">
      <c r="B200" s="11"/>
    </row>
    <row r="201" spans="2:2" x14ac:dyDescent="0.2">
      <c r="B201" s="11"/>
    </row>
    <row r="202" spans="2:2" x14ac:dyDescent="0.2">
      <c r="B202" s="11"/>
    </row>
    <row r="203" spans="2:2" x14ac:dyDescent="0.2">
      <c r="B203" s="11"/>
    </row>
    <row r="204" spans="2:2" x14ac:dyDescent="0.2">
      <c r="B204" s="11"/>
    </row>
    <row r="205" spans="2:2" x14ac:dyDescent="0.2">
      <c r="B205" s="11"/>
    </row>
    <row r="206" spans="2:2" x14ac:dyDescent="0.2">
      <c r="B206" s="11"/>
    </row>
    <row r="207" spans="2:2" x14ac:dyDescent="0.2">
      <c r="B207" s="11"/>
    </row>
    <row r="208" spans="2:2" x14ac:dyDescent="0.2">
      <c r="B208" s="11"/>
    </row>
    <row r="209" spans="1:2" x14ac:dyDescent="0.2">
      <c r="B209" s="11"/>
    </row>
    <row r="210" spans="1:2" x14ac:dyDescent="0.2">
      <c r="B210" s="11"/>
    </row>
    <row r="211" spans="1:2" x14ac:dyDescent="0.2">
      <c r="B211" s="11"/>
    </row>
    <row r="212" spans="1:2" x14ac:dyDescent="0.2">
      <c r="B212" s="11"/>
    </row>
    <row r="215" spans="1:2" x14ac:dyDescent="0.2">
      <c r="A215" s="14" t="s">
        <v>0</v>
      </c>
    </row>
    <row r="216" spans="1:2" x14ac:dyDescent="0.2">
      <c r="A216" s="18" t="s">
        <v>449</v>
      </c>
    </row>
    <row r="217" spans="1:2" x14ac:dyDescent="0.2">
      <c r="A217" s="20" t="s">
        <v>25</v>
      </c>
    </row>
    <row r="218" spans="1:2" x14ac:dyDescent="0.2">
      <c r="A218" s="20" t="s">
        <v>456</v>
      </c>
    </row>
    <row r="219" spans="1:2" x14ac:dyDescent="0.2">
      <c r="A219" s="20" t="s">
        <v>457</v>
      </c>
    </row>
    <row r="220" spans="1:2" x14ac:dyDescent="0.2">
      <c r="A220" s="20" t="s">
        <v>458</v>
      </c>
    </row>
    <row r="221" spans="1:2" x14ac:dyDescent="0.2">
      <c r="A221" s="20" t="s">
        <v>459</v>
      </c>
    </row>
    <row r="222" spans="1:2" x14ac:dyDescent="0.2">
      <c r="A222" s="20" t="s">
        <v>460</v>
      </c>
    </row>
    <row r="223" spans="1:2" x14ac:dyDescent="0.2">
      <c r="A223" s="20" t="s">
        <v>461</v>
      </c>
    </row>
    <row r="224" spans="1:2" x14ac:dyDescent="0.2">
      <c r="A224" s="20" t="s">
        <v>462</v>
      </c>
    </row>
    <row r="225" spans="1:1" x14ac:dyDescent="0.2">
      <c r="A225" s="20" t="s">
        <v>463</v>
      </c>
    </row>
    <row r="226" spans="1:1" x14ac:dyDescent="0.2">
      <c r="A226" s="20" t="s">
        <v>53</v>
      </c>
    </row>
    <row r="227" spans="1:1" x14ac:dyDescent="0.2">
      <c r="A227" s="20" t="s">
        <v>464</v>
      </c>
    </row>
    <row r="228" spans="1:1" x14ac:dyDescent="0.2">
      <c r="A228" s="20" t="s">
        <v>55</v>
      </c>
    </row>
    <row r="229" spans="1:1" x14ac:dyDescent="0.2">
      <c r="A229" s="20" t="s">
        <v>465</v>
      </c>
    </row>
    <row r="230" spans="1:1" x14ac:dyDescent="0.2">
      <c r="A230" s="20" t="s">
        <v>9</v>
      </c>
    </row>
    <row r="231" spans="1:1" x14ac:dyDescent="0.2">
      <c r="A231" s="20" t="s">
        <v>10</v>
      </c>
    </row>
    <row r="232" spans="1:1" x14ac:dyDescent="0.2">
      <c r="A232" s="20" t="s">
        <v>11</v>
      </c>
    </row>
    <row r="233" spans="1:1" x14ac:dyDescent="0.2">
      <c r="A233" s="20" t="s">
        <v>466</v>
      </c>
    </row>
    <row r="234" spans="1:1" x14ac:dyDescent="0.2">
      <c r="A234" s="20" t="s">
        <v>467</v>
      </c>
    </row>
    <row r="235" spans="1:1" x14ac:dyDescent="0.2">
      <c r="A235" s="20" t="s">
        <v>12</v>
      </c>
    </row>
    <row r="236" spans="1:1" x14ac:dyDescent="0.2">
      <c r="A236" s="20" t="s">
        <v>468</v>
      </c>
    </row>
    <row r="237" spans="1:1" x14ac:dyDescent="0.2">
      <c r="A237" s="20" t="s">
        <v>32</v>
      </c>
    </row>
    <row r="238" spans="1:1" x14ac:dyDescent="0.2">
      <c r="A238" s="20" t="s">
        <v>33</v>
      </c>
    </row>
    <row r="239" spans="1:1" x14ac:dyDescent="0.2">
      <c r="A239" s="20" t="s">
        <v>45</v>
      </c>
    </row>
    <row r="240" spans="1:1" x14ac:dyDescent="0.2">
      <c r="A240" s="20" t="s">
        <v>469</v>
      </c>
    </row>
    <row r="241" spans="1:1" x14ac:dyDescent="0.2">
      <c r="A241" s="20" t="s">
        <v>13</v>
      </c>
    </row>
    <row r="242" spans="1:1" x14ac:dyDescent="0.2">
      <c r="A242" s="20" t="s">
        <v>36</v>
      </c>
    </row>
    <row r="243" spans="1:1" x14ac:dyDescent="0.2">
      <c r="A243" s="20" t="s">
        <v>470</v>
      </c>
    </row>
    <row r="244" spans="1:1" x14ac:dyDescent="0.2">
      <c r="A244" s="20" t="s">
        <v>471</v>
      </c>
    </row>
    <row r="245" spans="1:1" x14ac:dyDescent="0.2">
      <c r="A245" s="20" t="s">
        <v>472</v>
      </c>
    </row>
    <row r="246" spans="1:1" x14ac:dyDescent="0.2">
      <c r="A246" s="20" t="s">
        <v>473</v>
      </c>
    </row>
    <row r="247" spans="1:1" x14ac:dyDescent="0.2">
      <c r="A247" s="20" t="s">
        <v>474</v>
      </c>
    </row>
    <row r="248" spans="1:1" x14ac:dyDescent="0.2">
      <c r="A248" s="20" t="s">
        <v>15</v>
      </c>
    </row>
    <row r="249" spans="1:1" x14ac:dyDescent="0.2">
      <c r="A249" s="20" t="s">
        <v>47</v>
      </c>
    </row>
    <row r="250" spans="1:1" x14ac:dyDescent="0.2">
      <c r="A250" s="20" t="s">
        <v>22</v>
      </c>
    </row>
    <row r="251" spans="1:1" x14ac:dyDescent="0.2">
      <c r="A251" s="20" t="s">
        <v>475</v>
      </c>
    </row>
    <row r="252" spans="1:1" x14ac:dyDescent="0.2">
      <c r="A252" s="20" t="s">
        <v>476</v>
      </c>
    </row>
    <row r="253" spans="1:1" x14ac:dyDescent="0.2">
      <c r="A253" s="20" t="s">
        <v>477</v>
      </c>
    </row>
    <row r="254" spans="1:1" x14ac:dyDescent="0.2">
      <c r="A254" s="20" t="s">
        <v>51</v>
      </c>
    </row>
    <row r="255" spans="1:1" x14ac:dyDescent="0.2">
      <c r="A255" s="20" t="s">
        <v>37</v>
      </c>
    </row>
    <row r="256" spans="1:1" x14ac:dyDescent="0.2">
      <c r="A256" s="20" t="s">
        <v>30</v>
      </c>
    </row>
    <row r="257" spans="1:1" x14ac:dyDescent="0.2">
      <c r="A257" s="20" t="s">
        <v>429</v>
      </c>
    </row>
    <row r="258" spans="1:1" x14ac:dyDescent="0.2">
      <c r="A258" s="20" t="s">
        <v>26</v>
      </c>
    </row>
    <row r="259" spans="1:1" x14ac:dyDescent="0.2">
      <c r="A259" s="20" t="s">
        <v>478</v>
      </c>
    </row>
    <row r="260" spans="1:1" x14ac:dyDescent="0.2">
      <c r="A260" s="20" t="s">
        <v>8</v>
      </c>
    </row>
    <row r="261" spans="1:1" x14ac:dyDescent="0.2">
      <c r="A261" s="20" t="s">
        <v>479</v>
      </c>
    </row>
    <row r="262" spans="1:1" x14ac:dyDescent="0.2">
      <c r="A262" s="20" t="s">
        <v>480</v>
      </c>
    </row>
    <row r="263" spans="1:1" x14ac:dyDescent="0.2">
      <c r="A263" s="20" t="s">
        <v>56</v>
      </c>
    </row>
    <row r="264" spans="1:1" x14ac:dyDescent="0.2">
      <c r="A264" s="20" t="s">
        <v>481</v>
      </c>
    </row>
    <row r="265" spans="1:1" x14ac:dyDescent="0.2">
      <c r="A265" s="20" t="s">
        <v>482</v>
      </c>
    </row>
    <row r="266" spans="1:1" x14ac:dyDescent="0.2">
      <c r="A266" s="20" t="s">
        <v>483</v>
      </c>
    </row>
    <row r="267" spans="1:1" x14ac:dyDescent="0.2">
      <c r="A267" s="20" t="s">
        <v>484</v>
      </c>
    </row>
    <row r="268" spans="1:1" x14ac:dyDescent="0.2">
      <c r="A268" s="20" t="s">
        <v>485</v>
      </c>
    </row>
    <row r="269" spans="1:1" x14ac:dyDescent="0.2">
      <c r="A269" s="20" t="s">
        <v>486</v>
      </c>
    </row>
    <row r="270" spans="1:1" x14ac:dyDescent="0.2">
      <c r="A270" s="20" t="s">
        <v>487</v>
      </c>
    </row>
    <row r="271" spans="1:1" x14ac:dyDescent="0.2">
      <c r="A271" s="20" t="s">
        <v>488</v>
      </c>
    </row>
    <row r="272" spans="1:1" x14ac:dyDescent="0.2">
      <c r="A272" s="20" t="s">
        <v>7</v>
      </c>
    </row>
    <row r="273" spans="1:2" x14ac:dyDescent="0.2">
      <c r="A273" s="18" t="s">
        <v>450</v>
      </c>
    </row>
    <row r="274" spans="1:2" x14ac:dyDescent="0.2">
      <c r="A274" s="20" t="s">
        <v>489</v>
      </c>
    </row>
    <row r="275" spans="1:2" x14ac:dyDescent="0.2">
      <c r="A275" s="20" t="s">
        <v>60</v>
      </c>
    </row>
    <row r="276" spans="1:2" x14ac:dyDescent="0.2">
      <c r="A276" s="18" t="s">
        <v>451</v>
      </c>
    </row>
    <row r="277" spans="1:2" x14ac:dyDescent="0.2">
      <c r="A277" s="20" t="s">
        <v>490</v>
      </c>
    </row>
    <row r="278" spans="1:2" x14ac:dyDescent="0.2">
      <c r="A278" s="20" t="s">
        <v>38</v>
      </c>
    </row>
    <row r="279" spans="1:2" x14ac:dyDescent="0.2">
      <c r="A279" s="18" t="s">
        <v>452</v>
      </c>
    </row>
    <row r="280" spans="1:2" x14ac:dyDescent="0.2">
      <c r="A280" s="20" t="s">
        <v>491</v>
      </c>
    </row>
    <row r="286" spans="1:2" x14ac:dyDescent="0.2">
      <c r="A286" s="14" t="s">
        <v>321</v>
      </c>
      <c r="B286" t="s">
        <v>377</v>
      </c>
    </row>
    <row r="287" spans="1:2" x14ac:dyDescent="0.2">
      <c r="A287">
        <v>1</v>
      </c>
      <c r="B287">
        <v>60</v>
      </c>
    </row>
    <row r="288" spans="1:2" x14ac:dyDescent="0.2">
      <c r="A288">
        <v>0.5</v>
      </c>
      <c r="B288">
        <v>1</v>
      </c>
    </row>
    <row r="289" spans="1:3" x14ac:dyDescent="0.2">
      <c r="A289" t="s">
        <v>61</v>
      </c>
      <c r="B289">
        <v>61</v>
      </c>
    </row>
    <row r="294" spans="1:3" x14ac:dyDescent="0.2">
      <c r="C294" t="e">
        <f>GETPIVOTDATA("ACTIVIDADES ",$A$286,"META 2024")-GETPIVOTDATA("ACTIVIDADES ",$A$286,"META 2024","n.a")-GETPIVOTDATA("ACTIVIDADES ",$A$286,"META 2024",0)</f>
        <v>#REF!</v>
      </c>
    </row>
    <row r="295" spans="1:3" x14ac:dyDescent="0.2">
      <c r="C295">
        <f>GETPIVOTDATA("ACTIVIDADES ",$A$286)</f>
        <v>61</v>
      </c>
    </row>
  </sheetData>
  <pageMargins left="0.7" right="0.7" top="0.75" bottom="0.75" header="0.3" footer="0.3"/>
  <pageSetup orientation="portrait" horizontalDpi="360" verticalDpi="360" r:id="rId10"/>
  <drawing r:id="rId1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5deb52b3-6a94-4537-9041-0aefb37bdf62">
      <UserInfo>
        <DisplayName>STEFANY CASTIBLANCO MALAGON</DisplayName>
        <AccountId>56</AccountId>
        <AccountType/>
      </UserInfo>
      <UserInfo>
        <DisplayName>Jefferson Hernando Cendales Cruz</DisplayName>
        <AccountId>9</AccountId>
        <AccountType/>
      </UserInfo>
      <UserInfo>
        <DisplayName>Leonardo Martinez Puerto</DisplayName>
        <AccountId>58</AccountId>
        <AccountType/>
      </UserInfo>
      <UserInfo>
        <DisplayName>Jahir Antonio Munevar Penuela</DisplayName>
        <AccountId>68</AccountId>
        <AccountType/>
      </UserInfo>
      <UserInfo>
        <DisplayName>Libia Johana Corredor Delgado</DisplayName>
        <AccountId>69</AccountId>
        <AccountType/>
      </UserInfo>
      <UserInfo>
        <DisplayName>Yanet Murcia Bermudez</DisplayName>
        <AccountId>70</AccountId>
        <AccountType/>
      </UserInfo>
      <UserInfo>
        <DisplayName>Carolina Cristancho Zarco</DisplayName>
        <AccountId>71</AccountId>
        <AccountType/>
      </UserInfo>
      <UserInfo>
        <DisplayName>Carlos Fernando Rincon Rojas</DisplayName>
        <AccountId>72</AccountId>
        <AccountType/>
      </UserInfo>
      <UserInfo>
        <DisplayName>Lucero Leon Rincon</DisplayName>
        <AccountId>73</AccountId>
        <AccountType/>
      </UserInfo>
      <UserInfo>
        <DisplayName>HENRY DAVID CARDOZO VESGA</DisplayName>
        <AccountId>74</AccountId>
        <AccountType/>
      </UserInfo>
      <UserInfo>
        <DisplayName>Sindy Lorena Velandia Gutierrez</DisplayName>
        <AccountId>75</AccountId>
        <AccountType/>
      </UserInfo>
      <UserInfo>
        <DisplayName>PAULA ANDREA MARTINEZ CARDENAS</DisplayName>
        <AccountId>76</AccountId>
        <AccountType/>
      </UserInfo>
      <UserInfo>
        <DisplayName>GINA DANIELA PARRADO BUITRAGO</DisplayName>
        <AccountId>77</AccountId>
        <AccountType/>
      </UserInfo>
    </SharedWithUsers>
    <TaxCatchAll xmlns="5deb52b3-6a94-4537-9041-0aefb37bdf62" xsi:nil="true"/>
    <lcf76f155ced4ddcb4097134ff3c332f xmlns="89a9b52a-9a33-420d-b1f3-bef18df94fad">
      <Terms xmlns="http://schemas.microsoft.com/office/infopath/2007/PartnerControls"/>
    </lcf76f155ced4ddcb4097134ff3c332f>
    <Descripcion xmlns="89a9b52a-9a33-420d-b1f3-bef18df94fad" xsi:nil="true"/>
  </documentManagement>
</p:properties>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o" ma:contentTypeID="0x0101006DFF9A5107BDED40B727EC12F2E47EC2" ma:contentTypeVersion="19" ma:contentTypeDescription="Crear nuevo documento." ma:contentTypeScope="" ma:versionID="fc2d2ab87e4c28b864016b751ea83624">
  <xsd:schema xmlns:xsd="http://www.w3.org/2001/XMLSchema" xmlns:xs="http://www.w3.org/2001/XMLSchema" xmlns:p="http://schemas.microsoft.com/office/2006/metadata/properties" xmlns:ns2="89a9b52a-9a33-420d-b1f3-bef18df94fad" xmlns:ns3="5deb52b3-6a94-4537-9041-0aefb37bdf62" targetNamespace="http://schemas.microsoft.com/office/2006/metadata/properties" ma:root="true" ma:fieldsID="79f24cec5a1ec843e7c7e3dd21f9e14d" ns2:_="" ns3:_="">
    <xsd:import namespace="89a9b52a-9a33-420d-b1f3-bef18df94fad"/>
    <xsd:import namespace="5deb52b3-6a94-4537-9041-0aefb37bdf6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Descripcio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a9b52a-9a33-420d-b1f3-bef18df94f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a4a955e5-26ec-4fe8-839c-b956cabe2ba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Descripcion" ma:index="25" nillable="true" ma:displayName="Descripcion" ma:format="Dropdown" ma:internalName="Descripcion">
      <xsd:simpleType>
        <xsd:restriction base="dms:Note">
          <xsd:maxLength value="255"/>
        </xsd:restriction>
      </xsd:simpleType>
    </xsd:element>
    <xsd:element name="MediaServiceLocation" ma:index="26"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eb52b3-6a94-4537-9041-0aefb37bdf62"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42de284b-434e-41d9-be4a-a22d1a842fc9}" ma:internalName="TaxCatchAll" ma:showField="CatchAllData" ma:web="5deb52b3-6a94-4537-9041-0aefb37bdf6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4F1E09-37DB-4401-A14D-50A5F327F305}">
  <ds:schemaRefs>
    <ds:schemaRef ds:uri="http://schemas.microsoft.com/office/2006/metadata/properties"/>
    <ds:schemaRef ds:uri="http://schemas.microsoft.com/office/infopath/2007/PartnerControls"/>
    <ds:schemaRef ds:uri="5deb52b3-6a94-4537-9041-0aefb37bdf62"/>
    <ds:schemaRef ds:uri="89a9b52a-9a33-420d-b1f3-bef18df94fad"/>
  </ds:schemaRefs>
</ds:datastoreItem>
</file>

<file path=customXml/itemProps2.xml><?xml version="1.0" encoding="utf-8"?>
<ds:datastoreItem xmlns:ds="http://schemas.openxmlformats.org/officeDocument/2006/customXml" ds:itemID="{0C9E075A-EC08-40DA-B40E-F4D429B890D3}">
  <ds:schemaRefs>
    <ds:schemaRef ds:uri="http://schemas.microsoft.com/office/2006/metadata/longProperties"/>
  </ds:schemaRefs>
</ds:datastoreItem>
</file>

<file path=customXml/itemProps3.xml><?xml version="1.0" encoding="utf-8"?>
<ds:datastoreItem xmlns:ds="http://schemas.openxmlformats.org/officeDocument/2006/customXml" ds:itemID="{7E2BABDA-3633-449B-8D21-1BAB755C573C}">
  <ds:schemaRefs>
    <ds:schemaRef ds:uri="http://schemas.microsoft.com/sharepoint/v3/contenttype/forms"/>
  </ds:schemaRefs>
</ds:datastoreItem>
</file>

<file path=customXml/itemProps4.xml><?xml version="1.0" encoding="utf-8"?>
<ds:datastoreItem xmlns:ds="http://schemas.openxmlformats.org/officeDocument/2006/customXml" ds:itemID="{3369A30C-7217-48FE-8D71-2F954670E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a9b52a-9a33-420d-b1f3-bef18df94fad"/>
    <ds:schemaRef ds:uri="5deb52b3-6a94-4537-9041-0aefb37bdf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Análisis 2</vt:lpstr>
      <vt:lpstr>Seguimiento GesCo+I 2025.</vt:lpstr>
      <vt:lpstr>Lista desplegable</vt:lpstr>
      <vt:lpstr>Análisis 1</vt:lpstr>
      <vt:lpstr>DATOS PARA GRÁFICOS</vt:lpstr>
      <vt:lpstr>DINÁMICA</vt:lpstr>
      <vt:lpstr>Listas desplegables</vt:lpstr>
      <vt:lpstr>Tablas dinamicas</vt:lpstr>
      <vt:lpstr>BD</vt:lpstr>
    </vt:vector>
  </TitlesOfParts>
  <Manager/>
  <Company>dasdas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NatVanPla</dc:creator>
  <cp:keywords/>
  <dc:description/>
  <cp:lastModifiedBy>Edward Suárez Gómez</cp:lastModifiedBy>
  <cp:revision/>
  <dcterms:created xsi:type="dcterms:W3CDTF">2011-02-25T18:30:59Z</dcterms:created>
  <dcterms:modified xsi:type="dcterms:W3CDTF">2025-12-13T16:59:46Z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SharedWithUsers">
    <vt:lpwstr>Andrea Nayeth Vela Molina</vt:lpwstr>
  </property>
  <property fmtid="{D5CDD505-2E9C-101B-9397-08002B2CF9AE}" pid="3" name="SharedWithUsers">
    <vt:lpwstr>18;#Andrea Nayeth Vela Molina</vt:lpwstr>
  </property>
  <property fmtid="{D5CDD505-2E9C-101B-9397-08002B2CF9AE}" pid="4" name="ContentTypeId">
    <vt:lpwstr>0x0101006DFF9A5107BDED40B727EC12F2E47EC2</vt:lpwstr>
  </property>
  <property fmtid="{D5CDD505-2E9C-101B-9397-08002B2CF9AE}" pid="5" name="_activity">
    <vt:lpwstr/>
  </property>
  <property fmtid="{D5CDD505-2E9C-101B-9397-08002B2CF9AE}" pid="6" name="MediaServiceImageTags">
    <vt:lpwstr/>
  </property>
</Properties>
</file>